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75" tabRatio="809" activeTab="2"/>
  </bookViews>
  <sheets>
    <sheet name="Template" sheetId="2" r:id="rId1"/>
    <sheet name="14.3.7 Test 1 PC3" sheetId="8" r:id="rId2"/>
    <sheet name="14.3.7 Test 2 PC3" sheetId="9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5" i="9" l="1"/>
  <c r="G124" i="9"/>
  <c r="E124" i="9"/>
  <c r="E123" i="9"/>
  <c r="G120" i="9"/>
  <c r="H119" i="9"/>
  <c r="F117" i="9"/>
  <c r="G116" i="9"/>
  <c r="F116" i="9"/>
  <c r="H115" i="9"/>
  <c r="F115" i="9"/>
  <c r="G112" i="9"/>
  <c r="G108" i="9"/>
  <c r="H107" i="9"/>
  <c r="G104" i="9"/>
  <c r="F96" i="9"/>
  <c r="F94" i="9"/>
  <c r="D94" i="9"/>
  <c r="F91" i="9"/>
  <c r="E91" i="9"/>
  <c r="E94" i="9" s="1"/>
  <c r="D91" i="9"/>
  <c r="F88" i="9"/>
  <c r="E88" i="9"/>
  <c r="D87" i="9"/>
  <c r="G74" i="9"/>
  <c r="F74" i="9"/>
  <c r="E74" i="9"/>
  <c r="D74" i="9"/>
  <c r="G71" i="9"/>
  <c r="F71" i="9"/>
  <c r="E71" i="9"/>
  <c r="D71" i="9"/>
  <c r="F70" i="9"/>
  <c r="E70" i="9"/>
  <c r="G67" i="9"/>
  <c r="F67" i="9"/>
  <c r="E67" i="9"/>
  <c r="D67" i="9"/>
  <c r="G63" i="9"/>
  <c r="F63" i="9"/>
  <c r="E63" i="9"/>
  <c r="D63" i="9"/>
  <c r="E62" i="9"/>
  <c r="G59" i="9"/>
  <c r="F59" i="9"/>
  <c r="E59" i="9"/>
  <c r="D59" i="9"/>
  <c r="G55" i="9"/>
  <c r="F55" i="9"/>
  <c r="E55" i="9"/>
  <c r="D55" i="9"/>
  <c r="F54" i="9"/>
  <c r="C40" i="9"/>
  <c r="C39" i="9"/>
  <c r="D38" i="9"/>
  <c r="F37" i="9"/>
  <c r="E37" i="9"/>
  <c r="F36" i="9"/>
  <c r="E36" i="9"/>
  <c r="D35" i="9"/>
  <c r="F34" i="9"/>
  <c r="E34" i="9"/>
  <c r="F33" i="9"/>
  <c r="E33" i="9"/>
  <c r="D33" i="9"/>
  <c r="C6" i="9"/>
  <c r="E125" i="8"/>
  <c r="G124" i="8"/>
  <c r="E124" i="8"/>
  <c r="E123" i="8"/>
  <c r="D121" i="8"/>
  <c r="G120" i="8"/>
  <c r="D120" i="8"/>
  <c r="H119" i="8"/>
  <c r="D119" i="8"/>
  <c r="F117" i="8"/>
  <c r="G116" i="8"/>
  <c r="F116" i="8"/>
  <c r="H115" i="8"/>
  <c r="F115" i="8"/>
  <c r="F113" i="8"/>
  <c r="G112" i="8"/>
  <c r="F112" i="8"/>
  <c r="F111" i="8"/>
  <c r="E109" i="8"/>
  <c r="G108" i="8"/>
  <c r="E108" i="8"/>
  <c r="H107" i="8"/>
  <c r="E107" i="8"/>
  <c r="E105" i="8"/>
  <c r="G104" i="8"/>
  <c r="E104" i="8"/>
  <c r="E103" i="8"/>
  <c r="D97" i="8"/>
  <c r="F96" i="8"/>
  <c r="E96" i="8"/>
  <c r="F95" i="8"/>
  <c r="E95" i="8"/>
  <c r="F94" i="8"/>
  <c r="E94" i="8"/>
  <c r="D94" i="8"/>
  <c r="F91" i="8"/>
  <c r="E91" i="8"/>
  <c r="D91" i="8"/>
  <c r="F88" i="8"/>
  <c r="E88" i="8"/>
  <c r="D87" i="8"/>
  <c r="G74" i="8"/>
  <c r="F74" i="8"/>
  <c r="E74" i="8"/>
  <c r="D74" i="8"/>
  <c r="G71" i="8"/>
  <c r="F71" i="8"/>
  <c r="E71" i="8"/>
  <c r="D71" i="8"/>
  <c r="F70" i="8"/>
  <c r="E70" i="8"/>
  <c r="G67" i="8"/>
  <c r="F67" i="8"/>
  <c r="E67" i="8"/>
  <c r="D67" i="8"/>
  <c r="G63" i="8"/>
  <c r="F63" i="8"/>
  <c r="E63" i="8"/>
  <c r="D63" i="8"/>
  <c r="E62" i="8"/>
  <c r="G59" i="8"/>
  <c r="F59" i="8"/>
  <c r="E59" i="8"/>
  <c r="D59" i="8"/>
  <c r="G55" i="8"/>
  <c r="F55" i="8"/>
  <c r="E55" i="8"/>
  <c r="D55" i="8"/>
  <c r="F54" i="8"/>
  <c r="C40" i="8"/>
  <c r="C39" i="8"/>
  <c r="D38" i="8"/>
  <c r="F37" i="8"/>
  <c r="E37" i="8"/>
  <c r="F36" i="8"/>
  <c r="E36" i="8"/>
  <c r="D35" i="8"/>
  <c r="F34" i="8"/>
  <c r="E34" i="8"/>
  <c r="F33" i="8"/>
  <c r="E33" i="8"/>
  <c r="D33" i="8"/>
  <c r="C6" i="8"/>
  <c r="E96" i="9" l="1"/>
  <c r="E108" i="9" s="1"/>
  <c r="F95" i="9"/>
  <c r="F112" i="9" s="1"/>
  <c r="E95" i="9"/>
  <c r="E104" i="9" s="1"/>
  <c r="D97" i="9"/>
  <c r="D120" i="9" s="1"/>
  <c r="E103" i="9" l="1"/>
  <c r="E105" i="9"/>
  <c r="E107" i="9"/>
  <c r="E109" i="9"/>
  <c r="D121" i="9"/>
  <c r="D119" i="9"/>
  <c r="F113" i="9"/>
  <c r="F111" i="9"/>
</calcChain>
</file>

<file path=xl/sharedStrings.xml><?xml version="1.0" encoding="utf-8"?>
<sst xmlns="http://schemas.openxmlformats.org/spreadsheetml/2006/main" count="497" uniqueCount="161">
  <si>
    <t>Change record</t>
  </si>
  <si>
    <t>Template</t>
  </si>
  <si>
    <t>NR RSTD measurement accuracy test case for single positioning frequency layer with reduced number of samples in FR2 SA</t>
  </si>
  <si>
    <t>Adapted from 37.571-1 Test case 14.3.3</t>
  </si>
  <si>
    <t>Test case</t>
  </si>
  <si>
    <t>37.571-1</t>
  </si>
  <si>
    <t>Company</t>
  </si>
  <si>
    <t>Test cases</t>
  </si>
  <si>
    <t>The following Test cases in 37.571-1 are based on this template:</t>
  </si>
  <si>
    <t>14.3.7</t>
  </si>
  <si>
    <t>v17.13.0</t>
  </si>
  <si>
    <t>v17.4.0</t>
  </si>
  <si>
    <t>CATT</t>
  </si>
  <si>
    <r>
      <rPr>
        <sz val="10"/>
        <rFont val="Arial"/>
        <family val="2"/>
      </rPr>
      <t>1</t>
    </r>
    <r>
      <rPr>
        <sz val="10"/>
        <rFont val="Arial"/>
        <family val="2"/>
      </rPr>
      <t>4.5.4</t>
    </r>
  </si>
  <si>
    <t>v17.15.0</t>
  </si>
  <si>
    <t>v17.6.0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</si>
  <si>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</si>
  <si>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</si>
  <si>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</si>
  <si>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</si>
  <si>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</si>
  <si>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</si>
  <si>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</si>
  <si>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</si>
  <si>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</si>
  <si>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A.7.7.10.3.1-1, Config 1</t>
  </si>
  <si>
    <t># of subcarriers for PRS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</si>
  <si>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</si>
  <si>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</si>
  <si>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</si>
  <si>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</si>
  <si>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</si>
  <si>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PRS comb size</t>
  </si>
  <si>
    <t>38.133 Table A.7.7.10.3.1-2</t>
  </si>
  <si>
    <t># of PRS RBs allocated in test case</t>
  </si>
  <si>
    <t># of data RBs allocated in test case</t>
  </si>
  <si>
    <t>Noc</t>
  </si>
  <si>
    <t>dBm/15kHz</t>
  </si>
  <si>
    <t>38.133 Table A.7.7.10.3.1-3</t>
  </si>
  <si>
    <t>SS-RSRP</t>
  </si>
  <si>
    <t xml:space="preserve">dBm/SCS 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</si>
  <si>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</si>
  <si>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</si>
  <si>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</si>
  <si>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</si>
  <si>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</si>
  <si>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</si>
  <si>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</si>
  <si>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</si>
  <si>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</si>
  <si>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</si>
  <si>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</si>
  <si>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</si>
  <si>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</si>
  <si>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</si>
  <si>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</si>
  <si>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</si>
  <si>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</si>
  <si>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</si>
  <si>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</si>
  <si>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</si>
  <si>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</si>
  <si>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</si>
  <si>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</si>
  <si>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</si>
  <si>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</si>
  <si>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</si>
  <si>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v17.13.0 clause A.7.7.10.3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</si>
  <si>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</si>
  <si>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</si>
  <si>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</si>
  <si>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</si>
  <si>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</si>
  <si>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</si>
  <si>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</si>
  <si>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</si>
  <si>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</si>
  <si>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</si>
  <si>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</si>
  <si>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</si>
  <si>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</si>
  <si>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</si>
  <si>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</si>
  <si>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</si>
  <si>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</si>
  <si>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</si>
  <si>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</si>
  <si>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</si>
  <si>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</si>
  <si>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</si>
  <si>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</si>
  <si>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</si>
  <si>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</si>
  <si>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</si>
  <si>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</si>
  <si>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</si>
  <si>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</si>
  <si>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</si>
  <si>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</si>
  <si>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</si>
  <si>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</si>
  <si>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</si>
  <si>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</si>
  <si>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</si>
  <si>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</si>
  <si>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</si>
  <si>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</si>
  <si>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</si>
  <si>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</si>
  <si>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</si>
  <si>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</si>
  <si>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</si>
  <si>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</si>
  <si>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</si>
  <si>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</si>
  <si>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r>
      <rPr>
        <sz val="8"/>
        <rFont val="宋体"/>
        <charset val="134"/>
      </rPr>
      <t>║</t>
    </r>
    <r>
      <rPr>
        <sz val="8"/>
        <rFont val="Arial"/>
        <family val="2"/>
      </rPr>
      <t>Cell 1 SS-RSRP -Cell 2 PRS-RSRP</t>
    </r>
    <r>
      <rPr>
        <sz val="8"/>
        <rFont val="宋体"/>
        <charset val="134"/>
      </rPr>
      <t>║</t>
    </r>
    <r>
      <rPr>
        <sz val="8"/>
        <rFont val="Arial"/>
        <family val="2"/>
      </rPr>
      <t xml:space="preserve"> sensitivity factor</t>
    </r>
  </si>
  <si>
    <t>Calculated from linear powers</t>
  </si>
  <si>
    <r>
      <rPr>
        <b/>
        <sz val="8"/>
        <rFont val="宋体"/>
        <charset val="134"/>
      </rPr>
      <t>║</t>
    </r>
    <r>
      <rPr>
        <b/>
        <sz val="8"/>
        <rFont val="Arial"/>
        <family val="2"/>
      </rPr>
      <t>Cell 1 SS-RSRP -Cell 2 PRS-RSRP</t>
    </r>
    <r>
      <rPr>
        <b/>
        <sz val="8"/>
        <rFont val="宋体"/>
        <charset val="134"/>
      </rPr>
      <t>║</t>
    </r>
  </si>
  <si>
    <t>║Cell 1 SS-RSRP -Cell 2 PRS-RSRP║ to be within range</t>
  </si>
  <si>
    <t>e) Determine parameters to offset</t>
  </si>
  <si>
    <t>For Noc is decreased by an amount sufficient to achieve Io&lt;=-50 dBm/Ch BW.</t>
  </si>
  <si>
    <t xml:space="preserve">For Es/Noc of Cell 1 is increased by an amount sufficient to achieve Cell 1 Es/Iot &gt;=-3dB. </t>
  </si>
  <si>
    <t xml:space="preserve">For Es/Noc of Cell 2 is increased by an amount sufficient to achieve Cell 2 Es/Iot &gt;=-6dB.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</si>
  <si>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</si>
  <si>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</si>
  <si>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</si>
  <si>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</si>
  <si>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</si>
  <si>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</si>
  <si>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</si>
  <si>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</si>
  <si>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</si>
  <si>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</si>
  <si>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</si>
  <si>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</si>
  <si>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</si>
  <si>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</si>
  <si>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</si>
  <si>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</si>
  <si>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</si>
  <si>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</si>
  <si>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family val="2"/>
      </rPr>
      <t>, n262,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</si>
  <si>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</si>
  <si>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</si>
  <si>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</si>
  <si>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</si>
  <si>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</si>
  <si>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</si>
  <si>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</si>
  <si>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</si>
  <si>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</si>
  <si>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family val="2"/>
      </rPr>
      <t>, n259, UE PC3, 120kHz</t>
    </r>
  </si>
  <si>
    <t>Io nominal</t>
  </si>
  <si>
    <t>Io maximum</t>
  </si>
  <si>
    <t>38.133 Table 10.1.23.2-8</t>
  </si>
  <si>
    <t>Minimum difference</t>
  </si>
  <si>
    <t>Cell 1 SS-RSRP -Cell 2 PRS-RSRP</t>
  </si>
  <si>
    <t>Maximun difference</t>
  </si>
  <si>
    <r>
      <rPr>
        <sz val="10"/>
        <rFont val="宋体"/>
        <charset val="134"/>
      </rPr>
      <t>║</t>
    </r>
    <r>
      <rPr>
        <sz val="10"/>
        <rFont val="Arial"/>
        <family val="2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family val="2"/>
      </rPr>
      <t xml:space="preserve"> &lt;= 6 dB.</t>
    </r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</si>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</sst>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8" formatCode="0.000"/>
    <numFmt numFmtId="179" formatCode="0.000_ "/>
    <numFmt numFmtId="180" formatCode="0.0"/>
    <numFmt numFmtId="181" formatCode="0.00_ "/>
    <numFmt numFmtId="182" formatCode="0.00_);[Red]\(0.00\)"/>
    <numFmt numFmtId="183" formatCode="0.000_);[Red]\(0.000\)"/>
    <numFmt numFmtId="184" formatCode="0.0_ "/>
  </numFmts>
  <fonts count="28" x14ac:knownFonts="1">
    <font>
      <sz val="10"/>
      <name val="Arial"/>
      <charset val="134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b/>
      <i/>
      <sz val="10"/>
      <color theme="1"/>
      <name val="Arial"/>
      <family val="2"/>
    </font>
    <font>
      <sz val="10"/>
      <color theme="0" tint="-0.1498764000366222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宋体"/>
      <charset val="134"/>
    </font>
    <font>
      <sz val="10"/>
      <name val="Arial"/>
      <family val="2"/>
    </font>
    <font>
      <b/>
      <sz val="8"/>
      <name val="宋体"/>
      <charset val="134"/>
    </font>
    <font>
      <i/>
      <sz val="10"/>
      <name val="Arial"/>
      <family val="2"/>
    </font>
    <font>
      <sz val="9"/>
      <color indexed="8"/>
      <name val="Arial"/>
      <family val="2"/>
    </font>
    <font>
      <sz val="10"/>
      <name val="宋体"/>
      <charset val="134"/>
    </font>
    <font>
      <sz val="11"/>
      <color theme="1"/>
      <name val="Calibri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8"/>
      <name val="宋体"/>
      <charset val="134"/>
    </font>
    <font>
      <vertAlign val="subscript"/>
      <sz val="10"/>
      <color theme="0" tint="-0.249977111117893"/>
      <name val="Arial"/>
      <family val="2"/>
    </font>
    <font>
      <vertAlign val="subscript"/>
      <sz val="10"/>
      <color indexed="8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8" fillId="0" borderId="0">
      <alignment vertical="center"/>
    </xf>
  </cellStyleXfs>
  <cellXfs count="236">
    <xf numFmtId="0" fontId="0" fillId="0" borderId="0" xfId="0"/>
    <xf numFmtId="0" fontId="1" fillId="0" borderId="0" xfId="1" applyFont="1" applyAlignment="1"/>
    <xf numFmtId="0" fontId="1" fillId="0" borderId="0" xfId="1" applyFont="1" applyBorder="1" applyAlignment="1"/>
    <xf numFmtId="0" fontId="2" fillId="0" borderId="1" xfId="1" applyFont="1" applyBorder="1" applyAlignment="1"/>
    <xf numFmtId="0" fontId="1" fillId="0" borderId="2" xfId="1" applyFont="1" applyBorder="1" applyAlignment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/>
    <xf numFmtId="0" fontId="2" fillId="0" borderId="5" xfId="1" applyFont="1" applyBorder="1" applyAlignment="1"/>
    <xf numFmtId="0" fontId="1" fillId="0" borderId="6" xfId="1" applyFont="1" applyBorder="1" applyAlignment="1"/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0" fillId="0" borderId="5" xfId="1" applyFont="1" applyBorder="1" applyAlignment="1"/>
    <xf numFmtId="0" fontId="0" fillId="0" borderId="6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0" fillId="0" borderId="8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5" xfId="1" applyFont="1" applyBorder="1" applyAlignment="1"/>
    <xf numFmtId="0" fontId="1" fillId="0" borderId="6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1" fillId="0" borderId="6" xfId="1" applyFont="1" applyBorder="1" applyAlignment="1">
      <alignment horizontal="center"/>
    </xf>
    <xf numFmtId="2" fontId="0" fillId="2" borderId="9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" fontId="1" fillId="0" borderId="8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5" fillId="0" borderId="6" xfId="1" applyFont="1" applyBorder="1" applyAlignment="1">
      <alignment horizontal="center"/>
    </xf>
    <xf numFmtId="2" fontId="6" fillId="2" borderId="8" xfId="0" applyNumberFormat="1" applyFont="1" applyFill="1" applyBorder="1" applyAlignment="1" applyProtection="1">
      <alignment horizontal="center"/>
    </xf>
    <xf numFmtId="2" fontId="5" fillId="2" borderId="8" xfId="1" applyNumberFormat="1" applyFont="1" applyFill="1" applyBorder="1" applyAlignment="1">
      <alignment horizontal="center"/>
    </xf>
    <xf numFmtId="0" fontId="7" fillId="2" borderId="11" xfId="1" applyFont="1" applyFill="1" applyBorder="1" applyAlignment="1"/>
    <xf numFmtId="0" fontId="1" fillId="2" borderId="12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3" xfId="1" applyFont="1" applyBorder="1" applyAlignment="1"/>
    <xf numFmtId="0" fontId="1" fillId="0" borderId="2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4" xfId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6" xfId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78" fontId="1" fillId="0" borderId="8" xfId="1" applyNumberFormat="1" applyFont="1" applyFill="1" applyBorder="1" applyAlignment="1">
      <alignment horizontal="center"/>
    </xf>
    <xf numFmtId="178" fontId="1" fillId="0" borderId="0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178" fontId="0" fillId="0" borderId="5" xfId="1" applyNumberFormat="1" applyFont="1" applyFill="1" applyBorder="1" applyAlignment="1">
      <alignment horizontal="center"/>
    </xf>
    <xf numFmtId="2" fontId="0" fillId="0" borderId="8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8" fontId="8" fillId="0" borderId="8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180" fontId="0" fillId="0" borderId="8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5" xfId="0" applyFill="1" applyBorder="1"/>
    <xf numFmtId="2" fontId="0" fillId="0" borderId="0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0" fontId="5" fillId="0" borderId="5" xfId="0" applyFont="1" applyFill="1" applyBorder="1"/>
    <xf numFmtId="181" fontId="5" fillId="0" borderId="6" xfId="1" applyNumberFormat="1" applyFont="1" applyBorder="1" applyAlignment="1">
      <alignment horizontal="center"/>
    </xf>
    <xf numFmtId="181" fontId="5" fillId="0" borderId="5" xfId="1" applyNumberFormat="1" applyFont="1" applyBorder="1" applyAlignment="1">
      <alignment horizontal="center"/>
    </xf>
    <xf numFmtId="2" fontId="5" fillId="0" borderId="8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0" fillId="0" borderId="11" xfId="0" applyFill="1" applyBorder="1"/>
    <xf numFmtId="0" fontId="1" fillId="0" borderId="12" xfId="1" applyFont="1" applyBorder="1" applyAlignment="1">
      <alignment horizontal="center"/>
    </xf>
    <xf numFmtId="181" fontId="1" fillId="0" borderId="12" xfId="1" applyNumberFormat="1" applyFont="1" applyBorder="1" applyAlignment="1">
      <alignment horizontal="center"/>
    </xf>
    <xf numFmtId="181" fontId="1" fillId="0" borderId="11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1" fillId="0" borderId="14" xfId="1" applyFont="1" applyBorder="1" applyAlignment="1"/>
    <xf numFmtId="182" fontId="0" fillId="2" borderId="8" xfId="1" applyNumberFormat="1" applyFont="1" applyFill="1" applyBorder="1" applyAlignment="1">
      <alignment horizontal="center"/>
    </xf>
    <xf numFmtId="182" fontId="0" fillId="0" borderId="8" xfId="1" applyNumberFormat="1" applyFont="1" applyFill="1" applyBorder="1" applyAlignment="1">
      <alignment horizontal="center"/>
    </xf>
    <xf numFmtId="0" fontId="1" fillId="0" borderId="11" xfId="1" applyFont="1" applyFill="1" applyBorder="1" applyAlignment="1"/>
    <xf numFmtId="0" fontId="0" fillId="0" borderId="9" xfId="1" applyFont="1" applyFill="1" applyBorder="1" applyAlignment="1">
      <alignment horizontal="center"/>
    </xf>
    <xf numFmtId="182" fontId="0" fillId="0" borderId="9" xfId="1" applyNumberFormat="1" applyFont="1" applyFill="1" applyBorder="1" applyAlignment="1">
      <alignment horizontal="center"/>
    </xf>
    <xf numFmtId="182" fontId="0" fillId="2" borderId="9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14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0" fillId="3" borderId="5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183" fontId="0" fillId="3" borderId="0" xfId="1" applyNumberFormat="1" applyFont="1" applyFill="1" applyBorder="1" applyAlignment="1">
      <alignment horizontal="center"/>
    </xf>
    <xf numFmtId="183" fontId="0" fillId="3" borderId="8" xfId="1" applyNumberFormat="1" applyFont="1" applyFill="1" applyBorder="1" applyAlignment="1">
      <alignment horizontal="center"/>
    </xf>
    <xf numFmtId="183" fontId="0" fillId="3" borderId="6" xfId="1" applyNumberFormat="1" applyFont="1" applyFill="1" applyBorder="1" applyAlignment="1">
      <alignment horizontal="center"/>
    </xf>
    <xf numFmtId="178" fontId="0" fillId="3" borderId="5" xfId="1" applyNumberFormat="1" applyFont="1" applyFill="1" applyBorder="1" applyAlignment="1">
      <alignment horizontal="center"/>
    </xf>
    <xf numFmtId="0" fontId="11" fillId="3" borderId="5" xfId="1" applyFont="1" applyFill="1" applyBorder="1" applyAlignment="1"/>
    <xf numFmtId="2" fontId="4" fillId="3" borderId="5" xfId="1" applyNumberFormat="1" applyFont="1" applyFill="1" applyBorder="1" applyAlignment="1">
      <alignment horizontal="center"/>
    </xf>
    <xf numFmtId="183" fontId="0" fillId="0" borderId="0" xfId="1" applyNumberFormat="1" applyFont="1" applyBorder="1" applyAlignment="1">
      <alignment horizontal="center"/>
    </xf>
    <xf numFmtId="183" fontId="4" fillId="0" borderId="8" xfId="0" applyNumberFormat="1" applyFont="1" applyBorder="1" applyAlignment="1">
      <alignment horizontal="center"/>
    </xf>
    <xf numFmtId="183" fontId="4" fillId="0" borderId="6" xfId="1" applyNumberFormat="1" applyFont="1" applyBorder="1" applyAlignment="1">
      <alignment horizontal="center"/>
    </xf>
    <xf numFmtId="0" fontId="4" fillId="0" borderId="5" xfId="1" applyFont="1" applyFill="1" applyBorder="1" applyAlignment="1"/>
    <xf numFmtId="0" fontId="0" fillId="0" borderId="0" xfId="1" applyFont="1" applyFill="1" applyBorder="1" applyAlignment="1">
      <alignment horizontal="center"/>
    </xf>
    <xf numFmtId="183" fontId="0" fillId="0" borderId="0" xfId="1" applyNumberFormat="1" applyFont="1" applyFill="1" applyBorder="1" applyAlignment="1">
      <alignment horizontal="center"/>
    </xf>
    <xf numFmtId="183" fontId="0" fillId="0" borderId="8" xfId="1" applyNumberFormat="1" applyFont="1" applyFill="1" applyBorder="1" applyAlignment="1">
      <alignment horizontal="center"/>
    </xf>
    <xf numFmtId="183" fontId="0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1" fillId="0" borderId="8" xfId="1" applyFont="1" applyFill="1" applyBorder="1" applyAlignment="1">
      <alignment horizontal="left"/>
    </xf>
    <xf numFmtId="0" fontId="0" fillId="0" borderId="8" xfId="1" applyFont="1" applyFill="1" applyBorder="1" applyAlignment="1">
      <alignment horizontal="left"/>
    </xf>
    <xf numFmtId="0" fontId="5" fillId="0" borderId="8" xfId="1" applyFont="1" applyFill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8" xfId="1" applyFont="1" applyBorder="1" applyAlignment="1"/>
    <xf numFmtId="0" fontId="0" fillId="0" borderId="8" xfId="0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1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1" applyFont="1" applyFill="1" applyBorder="1" applyAlignment="1"/>
    <xf numFmtId="0" fontId="0" fillId="3" borderId="5" xfId="0" applyFill="1" applyBorder="1"/>
    <xf numFmtId="178" fontId="0" fillId="3" borderId="8" xfId="0" applyNumberFormat="1" applyFont="1" applyFill="1" applyBorder="1" applyAlignment="1">
      <alignment horizontal="center"/>
    </xf>
    <xf numFmtId="178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12" fillId="4" borderId="5" xfId="0" applyNumberFormat="1" applyFont="1" applyFill="1" applyBorder="1" applyAlignment="1" applyProtection="1"/>
    <xf numFmtId="0" fontId="13" fillId="4" borderId="0" xfId="0" applyNumberFormat="1" applyFont="1" applyFill="1" applyBorder="1" applyAlignment="1" applyProtection="1">
      <alignment horizontal="center"/>
    </xf>
    <xf numFmtId="0" fontId="14" fillId="4" borderId="11" xfId="0" applyNumberFormat="1" applyFont="1" applyFill="1" applyBorder="1" applyAlignment="1" applyProtection="1"/>
    <xf numFmtId="0" fontId="13" fillId="4" borderId="13" xfId="0" applyNumberFormat="1" applyFont="1" applyFill="1" applyBorder="1" applyAlignment="1" applyProtection="1">
      <alignment horizontal="center"/>
    </xf>
    <xf numFmtId="0" fontId="9" fillId="0" borderId="11" xfId="1" applyFont="1" applyBorder="1" applyAlignment="1"/>
    <xf numFmtId="0" fontId="0" fillId="0" borderId="13" xfId="1" applyFont="1" applyFill="1" applyBorder="1" applyAlignment="1">
      <alignment horizontal="center"/>
    </xf>
    <xf numFmtId="183" fontId="0" fillId="0" borderId="13" xfId="1" applyNumberFormat="1" applyFont="1" applyFill="1" applyBorder="1" applyAlignment="1">
      <alignment horizontal="center"/>
    </xf>
    <xf numFmtId="183" fontId="0" fillId="0" borderId="9" xfId="1" applyNumberFormat="1" applyFont="1" applyFill="1" applyBorder="1" applyAlignment="1">
      <alignment horizontal="center"/>
    </xf>
    <xf numFmtId="183" fontId="0" fillId="0" borderId="12" xfId="1" applyNumberFormat="1" applyFont="1" applyFill="1" applyBorder="1" applyAlignment="1">
      <alignment horizontal="center"/>
    </xf>
    <xf numFmtId="178" fontId="4" fillId="0" borderId="11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14" xfId="1" applyFont="1" applyFill="1" applyBorder="1" applyAlignment="1">
      <alignment horizontal="center"/>
    </xf>
    <xf numFmtId="0" fontId="0" fillId="0" borderId="5" xfId="0" applyNumberFormat="1" applyFont="1" applyFill="1" applyBorder="1" applyAlignment="1" applyProtection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1" applyFont="1" applyBorder="1" applyAlignment="1"/>
    <xf numFmtId="0" fontId="0" fillId="0" borderId="14" xfId="1" applyFont="1" applyBorder="1" applyAlignment="1"/>
    <xf numFmtId="0" fontId="4" fillId="0" borderId="0" xfId="1" applyFont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1" fillId="5" borderId="8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0" fillId="2" borderId="8" xfId="1" applyNumberFormat="1" applyFont="1" applyFill="1" applyBorder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0" fontId="15" fillId="0" borderId="5" xfId="1" applyFont="1" applyBorder="1" applyAlignment="1"/>
    <xf numFmtId="181" fontId="0" fillId="0" borderId="8" xfId="1" applyNumberFormat="1" applyFont="1" applyFill="1" applyBorder="1" applyAlignment="1">
      <alignment horizontal="center"/>
    </xf>
    <xf numFmtId="184" fontId="0" fillId="0" borderId="8" xfId="1" applyNumberFormat="1" applyFont="1" applyFill="1" applyBorder="1" applyAlignment="1">
      <alignment horizontal="center"/>
    </xf>
    <xf numFmtId="0" fontId="0" fillId="0" borderId="11" xfId="0" applyFont="1" applyFill="1" applyBorder="1"/>
    <xf numFmtId="181" fontId="0" fillId="0" borderId="11" xfId="1" applyNumberFormat="1" applyFont="1" applyFill="1" applyBorder="1" applyAlignment="1">
      <alignment horizontal="center"/>
    </xf>
    <xf numFmtId="181" fontId="1" fillId="0" borderId="9" xfId="1" applyNumberFormat="1" applyFont="1" applyFill="1" applyBorder="1" applyAlignment="1">
      <alignment horizontal="center"/>
    </xf>
    <xf numFmtId="181" fontId="8" fillId="0" borderId="9" xfId="1" applyNumberFormat="1" applyFont="1" applyFill="1" applyBorder="1" applyAlignment="1">
      <alignment horizontal="center"/>
    </xf>
    <xf numFmtId="0" fontId="9" fillId="0" borderId="0" xfId="1" applyFont="1" applyAlignment="1"/>
    <xf numFmtId="0" fontId="16" fillId="0" borderId="0" xfId="1" applyFont="1" applyBorder="1" applyAlignment="1"/>
    <xf numFmtId="0" fontId="4" fillId="0" borderId="1" xfId="1" applyFont="1" applyBorder="1" applyAlignment="1"/>
    <xf numFmtId="0" fontId="16" fillId="0" borderId="2" xfId="1" applyFont="1" applyBorder="1" applyAlignment="1"/>
    <xf numFmtId="0" fontId="4" fillId="0" borderId="1" xfId="1" applyFont="1" applyFill="1" applyBorder="1" applyAlignment="1"/>
    <xf numFmtId="0" fontId="4" fillId="0" borderId="7" xfId="1" applyFont="1" applyFill="1" applyBorder="1" applyAlignment="1"/>
    <xf numFmtId="0" fontId="0" fillId="3" borderId="5" xfId="1" applyFont="1" applyFill="1" applyBorder="1" applyAlignment="1">
      <alignment horizontal="center"/>
    </xf>
    <xf numFmtId="2" fontId="0" fillId="6" borderId="8" xfId="1" applyNumberFormat="1" applyFont="1" applyFill="1" applyBorder="1" applyAlignment="1">
      <alignment horizontal="center"/>
    </xf>
    <xf numFmtId="2" fontId="0" fillId="3" borderId="8" xfId="1" applyNumberFormat="1" applyFont="1" applyFill="1" applyBorder="1" applyAlignment="1">
      <alignment horizontal="center"/>
    </xf>
    <xf numFmtId="2" fontId="0" fillId="7" borderId="8" xfId="1" applyNumberFormat="1" applyFont="1" applyFill="1" applyBorder="1" applyAlignment="1">
      <alignment horizontal="center"/>
    </xf>
    <xf numFmtId="2" fontId="4" fillId="3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center"/>
    </xf>
    <xf numFmtId="2" fontId="0" fillId="3" borderId="5" xfId="1" applyNumberFormat="1" applyFont="1" applyFill="1" applyBorder="1" applyAlignment="1"/>
    <xf numFmtId="0" fontId="0" fillId="3" borderId="8" xfId="1" applyFont="1" applyFill="1" applyBorder="1" applyAlignment="1"/>
    <xf numFmtId="2" fontId="0" fillId="3" borderId="8" xfId="1" applyNumberFormat="1" applyFont="1" applyFill="1" applyBorder="1" applyAlignment="1"/>
    <xf numFmtId="0" fontId="10" fillId="0" borderId="5" xfId="1" applyFont="1" applyFill="1" applyBorder="1" applyAlignment="1"/>
    <xf numFmtId="0" fontId="0" fillId="0" borderId="5" xfId="1" applyFont="1" applyFill="1" applyBorder="1" applyAlignment="1">
      <alignment horizontal="center"/>
    </xf>
    <xf numFmtId="0" fontId="0" fillId="0" borderId="8" xfId="1" applyFont="1" applyFill="1" applyBorder="1" applyAlignment="1"/>
    <xf numFmtId="2" fontId="0" fillId="0" borderId="5" xfId="1" applyNumberFormat="1" applyFont="1" applyFill="1" applyBorder="1" applyAlignment="1"/>
    <xf numFmtId="2" fontId="0" fillId="0" borderId="8" xfId="1" applyNumberFormat="1" applyFont="1" applyFill="1" applyBorder="1" applyAlignment="1"/>
    <xf numFmtId="2" fontId="0" fillId="3" borderId="0" xfId="1" applyNumberFormat="1" applyFont="1" applyFill="1" applyBorder="1" applyAlignment="1">
      <alignment horizontal="center"/>
    </xf>
    <xf numFmtId="0" fontId="10" fillId="4" borderId="5" xfId="0" applyNumberFormat="1" applyFont="1" applyFill="1" applyBorder="1" applyAlignment="1" applyProtection="1"/>
    <xf numFmtId="2" fontId="13" fillId="4" borderId="8" xfId="0" applyNumberFormat="1" applyFont="1" applyFill="1" applyBorder="1" applyAlignment="1" applyProtection="1">
      <alignment horizontal="center"/>
    </xf>
    <xf numFmtId="0" fontId="11" fillId="4" borderId="5" xfId="0" applyNumberFormat="1" applyFont="1" applyFill="1" applyBorder="1" applyAlignment="1" applyProtection="1"/>
    <xf numFmtId="0" fontId="4" fillId="8" borderId="11" xfId="1" applyFont="1" applyFill="1" applyBorder="1" applyAlignment="1"/>
    <xf numFmtId="0" fontId="4" fillId="8" borderId="13" xfId="1" applyFont="1" applyFill="1" applyBorder="1" applyAlignment="1"/>
    <xf numFmtId="0" fontId="4" fillId="0" borderId="9" xfId="1" applyFont="1" applyFill="1" applyBorder="1" applyAlignment="1"/>
    <xf numFmtId="0" fontId="4" fillId="0" borderId="13" xfId="1" applyFont="1" applyFill="1" applyBorder="1" applyAlignment="1"/>
    <xf numFmtId="0" fontId="4" fillId="0" borderId="11" xfId="1" applyFont="1" applyBorder="1" applyAlignment="1"/>
    <xf numFmtId="0" fontId="4" fillId="0" borderId="9" xfId="1" applyFont="1" applyBorder="1" applyAlignment="1"/>
    <xf numFmtId="0" fontId="13" fillId="0" borderId="8" xfId="0" applyNumberFormat="1" applyFont="1" applyFill="1" applyBorder="1" applyAlignment="1" applyProtection="1">
      <alignment horizontal="left"/>
    </xf>
    <xf numFmtId="0" fontId="13" fillId="0" borderId="9" xfId="0" applyNumberFormat="1" applyFont="1" applyFill="1" applyBorder="1" applyAlignment="1" applyProtection="1">
      <alignment horizontal="left"/>
    </xf>
    <xf numFmtId="0" fontId="4" fillId="0" borderId="14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left"/>
    </xf>
    <xf numFmtId="0" fontId="3" fillId="0" borderId="7" xfId="1" applyFont="1" applyBorder="1" applyAlignment="1"/>
    <xf numFmtId="178" fontId="0" fillId="7" borderId="8" xfId="0" applyNumberFormat="1" applyFont="1" applyFill="1" applyBorder="1" applyAlignment="1">
      <alignment horizontal="left"/>
    </xf>
    <xf numFmtId="178" fontId="0" fillId="0" borderId="8" xfId="0" applyNumberFormat="1" applyFont="1" applyFill="1" applyBorder="1" applyAlignment="1">
      <alignment horizontal="left"/>
    </xf>
    <xf numFmtId="0" fontId="1" fillId="0" borderId="8" xfId="0" applyNumberFormat="1" applyFont="1" applyFill="1" applyBorder="1" applyAlignment="1" applyProtection="1">
      <alignment horizontal="left"/>
    </xf>
    <xf numFmtId="0" fontId="1" fillId="0" borderId="8" xfId="0" applyNumberFormat="1" applyFont="1" applyFill="1" applyBorder="1" applyAlignment="1" applyProtection="1"/>
    <xf numFmtId="178" fontId="17" fillId="7" borderId="8" xfId="0" applyNumberFormat="1" applyFont="1" applyFill="1" applyBorder="1" applyAlignment="1" applyProtection="1">
      <alignment horizontal="left"/>
    </xf>
    <xf numFmtId="0" fontId="0" fillId="0" borderId="9" xfId="1" applyFont="1" applyFill="1" applyBorder="1" applyAlignment="1">
      <alignment horizontal="left"/>
    </xf>
    <xf numFmtId="0" fontId="5" fillId="0" borderId="8" xfId="1" applyFont="1" applyFill="1" applyBorder="1" applyAlignment="1"/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/>
    <xf numFmtId="0" fontId="13" fillId="0" borderId="0" xfId="0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2" xfId="1" quotePrefix="1" applyFont="1" applyFill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10" xfId="1" applyNumberFormat="1" applyFont="1" applyFill="1" applyBorder="1" applyAlignment="1">
      <alignment horizontal="center"/>
    </xf>
    <xf numFmtId="0" fontId="3" fillId="0" borderId="10" xfId="1" applyFont="1" applyBorder="1" applyAlignment="1">
      <alignment horizontal="center"/>
    </xf>
  </cellXfs>
  <cellStyles count="2">
    <cellStyle name="常规" xfId="0" builtinId="0"/>
    <cellStyle name="常规 2" xfId="1"/>
  </cellStyles>
  <dxfs count="21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solid">
          <bgColor rgb="FF35F8FD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solid">
          <bgColor rgb="FF35F8FD"/>
        </patternFill>
      </fill>
    </dxf>
    <dxf>
      <font>
        <color auto="1"/>
      </font>
      <fill>
        <patternFill patternType="solid">
          <bgColor rgb="FF35F8FD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solid">
          <bgColor rgb="FF35F8FD"/>
        </patternFill>
      </fill>
    </dxf>
    <dxf>
      <font>
        <color auto="1"/>
      </font>
      <fill>
        <patternFill patternType="solid">
          <bgColor rgb="FF35F8FD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solid">
          <bgColor rgb="FF2CE3FC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3DF1F5"/>
      <color rgb="FF35F8FD"/>
      <color rgb="FF00FFFF"/>
      <color rgb="FF2CE3FC"/>
      <color rgb="FFCCFAF2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D31" sqref="D31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19" customWidth="1"/>
    <col min="6" max="6" width="17.85546875" style="220" customWidth="1"/>
    <col min="7" max="7" width="9.7109375" customWidth="1"/>
    <col min="8" max="8" width="32.7109375" style="221" customWidth="1"/>
  </cols>
  <sheetData>
    <row r="1" spans="1:8" x14ac:dyDescent="0.2">
      <c r="A1" s="222" t="s">
        <v>0</v>
      </c>
    </row>
    <row r="3" spans="1:8" ht="25.5" x14ac:dyDescent="0.2">
      <c r="A3" s="222" t="s">
        <v>1</v>
      </c>
      <c r="B3" s="223" t="s">
        <v>2</v>
      </c>
    </row>
    <row r="4" spans="1:8" x14ac:dyDescent="0.2">
      <c r="A4" s="222"/>
      <c r="B4" t="s">
        <v>3</v>
      </c>
      <c r="F4"/>
      <c r="H4"/>
    </row>
    <row r="5" spans="1:8" x14ac:dyDescent="0.2">
      <c r="A5" s="222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22" t="s">
        <v>4</v>
      </c>
      <c r="D11" s="224">
        <v>38.133000000000003</v>
      </c>
      <c r="E11" s="224" t="s">
        <v>5</v>
      </c>
      <c r="F11" s="222" t="s">
        <v>6</v>
      </c>
      <c r="H11"/>
    </row>
    <row r="12" spans="1:8" x14ac:dyDescent="0.2">
      <c r="A12" s="222" t="s">
        <v>7</v>
      </c>
      <c r="B12" t="s">
        <v>8</v>
      </c>
      <c r="C12" t="s">
        <v>9</v>
      </c>
      <c r="D12" s="225" t="s">
        <v>10</v>
      </c>
      <c r="E12" s="225" t="s">
        <v>11</v>
      </c>
      <c r="F12" t="s">
        <v>12</v>
      </c>
      <c r="H12"/>
    </row>
    <row r="13" spans="1:8" x14ac:dyDescent="0.2">
      <c r="C13" s="226" t="s">
        <v>13</v>
      </c>
      <c r="D13" s="227" t="s">
        <v>14</v>
      </c>
      <c r="E13" s="227" t="s">
        <v>15</v>
      </c>
      <c r="F13" t="s">
        <v>12</v>
      </c>
      <c r="H13"/>
    </row>
    <row r="14" spans="1:8" x14ac:dyDescent="0.2">
      <c r="D14" s="228"/>
      <c r="E14" s="228"/>
      <c r="F14"/>
      <c r="H14"/>
    </row>
    <row r="15" spans="1:8" x14ac:dyDescent="0.2">
      <c r="D15" s="228"/>
      <c r="E15" s="22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7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opLeftCell="A94" zoomScale="115" zoomScaleNormal="115" workbookViewId="0">
      <selection activeCell="E125" sqref="E125"/>
    </sheetView>
  </sheetViews>
  <sheetFormatPr defaultColWidth="10.7109375" defaultRowHeight="12.75" x14ac:dyDescent="0.2"/>
  <cols>
    <col min="1" max="1" width="47.28515625" style="1" customWidth="1"/>
    <col min="2" max="2" width="13.42578125" style="1" customWidth="1"/>
    <col min="3" max="4" width="9.5703125" style="1" customWidth="1"/>
    <col min="5" max="6" width="8.5703125" style="1" customWidth="1"/>
    <col min="7" max="7" width="11.42578125" style="1" customWidth="1"/>
    <col min="8" max="8" width="8.5703125" style="1" customWidth="1"/>
    <col min="9" max="9" width="66.5703125" style="1" customWidth="1"/>
    <col min="10" max="10" width="12.5703125" style="1" customWidth="1"/>
    <col min="11" max="11" width="8.5703125" style="1" customWidth="1"/>
    <col min="12" max="12" width="68.7109375" style="1" customWidth="1"/>
    <col min="13" max="16384" width="10.7109375" style="1"/>
  </cols>
  <sheetData>
    <row r="1" spans="1:9" x14ac:dyDescent="0.2">
      <c r="B1"/>
      <c r="G1" s="2"/>
      <c r="H1" s="2"/>
      <c r="I1" s="2"/>
    </row>
    <row r="2" spans="1:9" x14ac:dyDescent="0.2">
      <c r="A2" s="3" t="s">
        <v>16</v>
      </c>
      <c r="B2" s="4"/>
      <c r="C2" s="231" t="s">
        <v>17</v>
      </c>
      <c r="D2" s="232"/>
      <c r="E2" s="232"/>
      <c r="F2" s="232"/>
      <c r="G2" s="6"/>
      <c r="H2" s="6"/>
      <c r="I2" s="121" t="s">
        <v>18</v>
      </c>
    </row>
    <row r="3" spans="1:9" x14ac:dyDescent="0.2">
      <c r="A3" s="7"/>
      <c r="B3" s="8"/>
      <c r="C3" s="9"/>
      <c r="D3" s="10" t="s">
        <v>19</v>
      </c>
      <c r="E3" s="11" t="s">
        <v>20</v>
      </c>
      <c r="F3" s="11" t="s">
        <v>21</v>
      </c>
      <c r="G3" s="12"/>
      <c r="H3" s="12"/>
      <c r="I3" s="122"/>
    </row>
    <row r="4" spans="1:9" x14ac:dyDescent="0.2">
      <c r="A4" s="7"/>
      <c r="B4" s="13" t="s">
        <v>22</v>
      </c>
      <c r="C4" s="14"/>
      <c r="D4" s="15"/>
      <c r="E4" s="15"/>
      <c r="F4" s="15"/>
      <c r="G4" s="12"/>
      <c r="H4" s="12"/>
      <c r="I4" s="122"/>
    </row>
    <row r="5" spans="1:9" x14ac:dyDescent="0.2">
      <c r="A5" s="16" t="s">
        <v>23</v>
      </c>
      <c r="B5" s="17" t="s">
        <v>24</v>
      </c>
      <c r="C5" s="18">
        <v>120</v>
      </c>
      <c r="D5" s="14"/>
      <c r="E5" s="19"/>
      <c r="F5" s="20"/>
      <c r="G5" s="21"/>
      <c r="H5" s="21"/>
      <c r="I5" s="123" t="s">
        <v>25</v>
      </c>
    </row>
    <row r="6" spans="1:9" x14ac:dyDescent="0.2">
      <c r="A6" s="16" t="s">
        <v>26</v>
      </c>
      <c r="B6" s="17"/>
      <c r="C6" s="18">
        <f>C10*12/C9</f>
        <v>192</v>
      </c>
      <c r="D6" s="14"/>
      <c r="E6" s="19"/>
      <c r="F6" s="20"/>
      <c r="G6" s="21"/>
      <c r="H6" s="21"/>
      <c r="I6" s="123" t="s">
        <v>27</v>
      </c>
    </row>
    <row r="7" spans="1:9" x14ac:dyDescent="0.2">
      <c r="A7" s="16" t="s">
        <v>28</v>
      </c>
      <c r="B7" s="17" t="s">
        <v>29</v>
      </c>
      <c r="C7" s="18">
        <v>120</v>
      </c>
      <c r="D7" s="14"/>
      <c r="E7" s="20"/>
      <c r="F7" s="20"/>
      <c r="G7" s="21"/>
      <c r="H7" s="21"/>
      <c r="I7" s="123" t="s">
        <v>25</v>
      </c>
    </row>
    <row r="8" spans="1:9" x14ac:dyDescent="0.2">
      <c r="A8" s="16" t="s">
        <v>30</v>
      </c>
      <c r="B8" s="17" t="s">
        <v>31</v>
      </c>
      <c r="C8" s="22">
        <v>200</v>
      </c>
      <c r="D8" s="14"/>
      <c r="E8" s="20"/>
      <c r="F8" s="23"/>
      <c r="G8" s="21"/>
      <c r="H8" s="21"/>
      <c r="I8" s="123" t="s">
        <v>25</v>
      </c>
    </row>
    <row r="9" spans="1:9" x14ac:dyDescent="0.2">
      <c r="A9" s="24" t="s">
        <v>32</v>
      </c>
      <c r="B9" s="17"/>
      <c r="C9" s="22">
        <v>4</v>
      </c>
      <c r="D9" s="14"/>
      <c r="E9" s="20"/>
      <c r="F9" s="23"/>
      <c r="G9" s="21"/>
      <c r="H9" s="21"/>
      <c r="I9" s="123" t="s">
        <v>33</v>
      </c>
    </row>
    <row r="10" spans="1:9" x14ac:dyDescent="0.2">
      <c r="A10" s="25" t="s">
        <v>34</v>
      </c>
      <c r="B10" s="17"/>
      <c r="C10" s="22">
        <v>64</v>
      </c>
      <c r="D10" s="14"/>
      <c r="E10" s="20"/>
      <c r="F10" s="23"/>
      <c r="G10" s="21"/>
      <c r="H10" s="21"/>
      <c r="I10" s="123" t="s">
        <v>33</v>
      </c>
    </row>
    <row r="11" spans="1:9" x14ac:dyDescent="0.2">
      <c r="A11" s="26" t="s">
        <v>35</v>
      </c>
      <c r="B11" s="17"/>
      <c r="C11" s="18">
        <v>132</v>
      </c>
      <c r="D11" s="14"/>
      <c r="E11" s="20"/>
      <c r="F11" s="23"/>
      <c r="G11" s="21"/>
      <c r="H11" s="21"/>
      <c r="I11" s="123" t="s">
        <v>33</v>
      </c>
    </row>
    <row r="12" spans="1:9" x14ac:dyDescent="0.2">
      <c r="A12" s="26" t="s">
        <v>36</v>
      </c>
      <c r="B12" s="17" t="s">
        <v>37</v>
      </c>
      <c r="C12" s="19"/>
      <c r="D12" s="22">
        <v>-98</v>
      </c>
      <c r="E12" s="20"/>
      <c r="F12" s="23"/>
      <c r="G12" s="21"/>
      <c r="H12" s="21"/>
      <c r="I12" s="123" t="s">
        <v>38</v>
      </c>
    </row>
    <row r="13" spans="1:9" x14ac:dyDescent="0.2">
      <c r="A13" s="25" t="s">
        <v>39</v>
      </c>
      <c r="B13" s="27" t="s">
        <v>40</v>
      </c>
      <c r="C13" s="28"/>
      <c r="D13" s="29"/>
      <c r="E13" s="30">
        <v>-90.44</v>
      </c>
      <c r="F13" s="30">
        <v>-92.65</v>
      </c>
      <c r="G13" s="21"/>
      <c r="H13" s="21"/>
      <c r="I13" s="123" t="s">
        <v>38</v>
      </c>
    </row>
    <row r="14" spans="1:9" x14ac:dyDescent="0.2">
      <c r="A14" s="16" t="s">
        <v>41</v>
      </c>
      <c r="B14" s="31" t="s">
        <v>42</v>
      </c>
      <c r="C14" s="19"/>
      <c r="D14" s="14"/>
      <c r="E14" s="32">
        <v>-1.44</v>
      </c>
      <c r="F14" s="32">
        <v>-3.65</v>
      </c>
      <c r="G14" s="33"/>
      <c r="H14" s="33"/>
      <c r="I14" s="123" t="s">
        <v>38</v>
      </c>
    </row>
    <row r="15" spans="1:9" x14ac:dyDescent="0.2">
      <c r="A15" s="26" t="s">
        <v>43</v>
      </c>
      <c r="B15" s="31"/>
      <c r="C15" s="19"/>
      <c r="D15" s="14"/>
      <c r="E15" s="233">
        <v>0</v>
      </c>
      <c r="F15" s="234"/>
      <c r="G15" s="33"/>
      <c r="H15" s="33"/>
      <c r="I15" s="123" t="s">
        <v>38</v>
      </c>
    </row>
    <row r="16" spans="1:9" x14ac:dyDescent="0.2">
      <c r="A16" s="26" t="s">
        <v>44</v>
      </c>
      <c r="B16" s="31"/>
      <c r="C16" s="19"/>
      <c r="D16" s="14"/>
      <c r="E16" s="233">
        <v>1</v>
      </c>
      <c r="F16" s="234"/>
      <c r="G16" s="33"/>
      <c r="H16" s="33"/>
      <c r="I16" s="123" t="s">
        <v>38</v>
      </c>
    </row>
    <row r="17" spans="1:9" x14ac:dyDescent="0.2">
      <c r="A17" s="26" t="s">
        <v>45</v>
      </c>
      <c r="B17" s="31" t="s">
        <v>42</v>
      </c>
      <c r="C17" s="22">
        <v>-1</v>
      </c>
      <c r="D17" s="14"/>
      <c r="E17" s="34"/>
      <c r="F17" s="35"/>
      <c r="G17" s="33"/>
      <c r="H17" s="33"/>
      <c r="I17" s="123" t="s">
        <v>46</v>
      </c>
    </row>
    <row r="18" spans="1:9" x14ac:dyDescent="0.2">
      <c r="A18" s="26" t="s">
        <v>47</v>
      </c>
      <c r="B18" s="31"/>
      <c r="C18" s="18">
        <v>132</v>
      </c>
      <c r="D18" s="14"/>
      <c r="E18" s="34"/>
      <c r="F18" s="36"/>
      <c r="G18" s="33"/>
      <c r="H18" s="33"/>
      <c r="I18" s="123" t="s">
        <v>48</v>
      </c>
    </row>
    <row r="19" spans="1:9" x14ac:dyDescent="0.2">
      <c r="A19" s="26" t="s">
        <v>49</v>
      </c>
      <c r="B19" s="31" t="s">
        <v>24</v>
      </c>
      <c r="C19" s="18">
        <v>120</v>
      </c>
      <c r="D19" s="14"/>
      <c r="E19" s="34"/>
      <c r="F19" s="36"/>
      <c r="G19" s="33"/>
      <c r="H19" s="33"/>
      <c r="I19" s="123" t="s">
        <v>50</v>
      </c>
    </row>
    <row r="20" spans="1:9" x14ac:dyDescent="0.2">
      <c r="A20" s="26" t="s">
        <v>51</v>
      </c>
      <c r="B20" s="31" t="s">
        <v>52</v>
      </c>
      <c r="C20" s="30">
        <v>-78.7</v>
      </c>
      <c r="D20" s="14"/>
      <c r="E20" s="34"/>
      <c r="F20" s="36"/>
      <c r="G20" s="33"/>
      <c r="H20" s="33"/>
      <c r="I20" s="124" t="s">
        <v>53</v>
      </c>
    </row>
    <row r="21" spans="1:9" x14ac:dyDescent="0.2">
      <c r="A21" s="37" t="s">
        <v>54</v>
      </c>
      <c r="B21" s="38" t="s">
        <v>52</v>
      </c>
      <c r="C21" s="39">
        <v>-65.900000000000006</v>
      </c>
      <c r="D21" s="14"/>
      <c r="E21" s="34"/>
      <c r="F21" s="36"/>
      <c r="G21" s="33"/>
      <c r="H21" s="33"/>
      <c r="I21" s="125" t="s">
        <v>55</v>
      </c>
    </row>
    <row r="22" spans="1:9" x14ac:dyDescent="0.2">
      <c r="A22" s="26" t="s">
        <v>56</v>
      </c>
      <c r="B22" s="31" t="s">
        <v>42</v>
      </c>
      <c r="C22" s="22">
        <v>7</v>
      </c>
      <c r="D22" s="14"/>
      <c r="E22" s="34"/>
      <c r="F22" s="36"/>
      <c r="G22" s="33"/>
      <c r="H22" s="33"/>
      <c r="I22" s="124" t="s">
        <v>57</v>
      </c>
    </row>
    <row r="23" spans="1:9" x14ac:dyDescent="0.2">
      <c r="A23" s="37" t="s">
        <v>58</v>
      </c>
      <c r="B23" s="38" t="s">
        <v>42</v>
      </c>
      <c r="C23" s="40">
        <v>7</v>
      </c>
      <c r="D23" s="14"/>
      <c r="E23" s="34"/>
      <c r="F23" s="36"/>
      <c r="G23" s="33"/>
      <c r="H23" s="33"/>
      <c r="I23" s="125" t="s">
        <v>59</v>
      </c>
    </row>
    <row r="24" spans="1:9" ht="15.75" x14ac:dyDescent="0.3">
      <c r="A24" s="26" t="s">
        <v>60</v>
      </c>
      <c r="B24" s="31" t="s">
        <v>42</v>
      </c>
      <c r="C24" s="22">
        <v>1</v>
      </c>
      <c r="D24" s="14"/>
      <c r="E24" s="34"/>
      <c r="F24" s="36"/>
      <c r="G24" s="33"/>
      <c r="H24" s="33"/>
      <c r="I24" s="124" t="s">
        <v>61</v>
      </c>
    </row>
    <row r="25" spans="1:9" ht="15.75" x14ac:dyDescent="0.3">
      <c r="A25" s="37" t="s">
        <v>62</v>
      </c>
      <c r="B25" s="38" t="s">
        <v>42</v>
      </c>
      <c r="C25" s="40">
        <v>1</v>
      </c>
      <c r="D25" s="14"/>
      <c r="E25" s="34"/>
      <c r="F25" s="36"/>
      <c r="G25" s="33"/>
      <c r="H25" s="33"/>
      <c r="I25" s="125" t="s">
        <v>63</v>
      </c>
    </row>
    <row r="26" spans="1:9" x14ac:dyDescent="0.2">
      <c r="A26" s="16" t="s">
        <v>64</v>
      </c>
      <c r="B26" s="31" t="s">
        <v>42</v>
      </c>
      <c r="C26" s="22">
        <v>-10</v>
      </c>
      <c r="D26" s="14"/>
      <c r="E26" s="34"/>
      <c r="F26" s="36"/>
      <c r="G26" s="33"/>
      <c r="H26" s="33"/>
      <c r="I26" s="123" t="s">
        <v>65</v>
      </c>
    </row>
    <row r="27" spans="1:9" x14ac:dyDescent="0.2">
      <c r="A27" s="16" t="s">
        <v>66</v>
      </c>
      <c r="B27" s="31" t="s">
        <v>42</v>
      </c>
      <c r="C27" s="22">
        <v>20</v>
      </c>
      <c r="D27" s="14"/>
      <c r="E27" s="34"/>
      <c r="F27" s="36"/>
      <c r="G27" s="33"/>
      <c r="H27" s="33"/>
      <c r="I27" s="123" t="s">
        <v>65</v>
      </c>
    </row>
    <row r="28" spans="1:9" x14ac:dyDescent="0.2">
      <c r="A28" s="41" t="s">
        <v>67</v>
      </c>
      <c r="B28" s="42"/>
      <c r="C28" s="43"/>
      <c r="D28" s="44"/>
      <c r="E28" s="45"/>
      <c r="F28" s="46"/>
      <c r="G28" s="47"/>
      <c r="H28" s="47"/>
      <c r="I28" s="126"/>
    </row>
    <row r="29" spans="1:9" x14ac:dyDescent="0.2">
      <c r="B29" s="33"/>
      <c r="C29" s="33"/>
      <c r="D29" s="33"/>
      <c r="E29" s="34"/>
      <c r="F29" s="34"/>
      <c r="G29" s="2"/>
      <c r="H29" s="2"/>
      <c r="I29" s="127"/>
    </row>
    <row r="30" spans="1:9" x14ac:dyDescent="0.2">
      <c r="A30" s="2"/>
      <c r="B30" s="34"/>
      <c r="C30" s="34"/>
      <c r="D30" s="34"/>
      <c r="E30" s="34"/>
      <c r="F30" s="34"/>
      <c r="G30" s="34"/>
      <c r="H30" s="34"/>
    </row>
    <row r="31" spans="1:9" x14ac:dyDescent="0.2">
      <c r="A31" s="3" t="s">
        <v>68</v>
      </c>
      <c r="B31" s="48"/>
      <c r="C31" s="231" t="s">
        <v>17</v>
      </c>
      <c r="D31" s="232"/>
      <c r="E31" s="232"/>
      <c r="F31" s="232"/>
      <c r="G31" s="49"/>
      <c r="H31" s="49"/>
      <c r="I31" s="128"/>
    </row>
    <row r="32" spans="1:9" x14ac:dyDescent="0.2">
      <c r="A32" s="7"/>
      <c r="B32" s="31"/>
      <c r="C32" s="50"/>
      <c r="D32" s="51" t="s">
        <v>19</v>
      </c>
      <c r="E32" s="11" t="s">
        <v>20</v>
      </c>
      <c r="F32" s="11" t="s">
        <v>21</v>
      </c>
      <c r="G32" s="52"/>
      <c r="H32" s="52"/>
      <c r="I32" s="121" t="s">
        <v>18</v>
      </c>
    </row>
    <row r="33" spans="1:9" x14ac:dyDescent="0.2">
      <c r="A33" s="53" t="s">
        <v>69</v>
      </c>
      <c r="B33" s="54" t="s">
        <v>70</v>
      </c>
      <c r="C33" s="54"/>
      <c r="D33" s="55">
        <f>10^9*10^(D12/10)*($C5/15)</f>
        <v>1.2679145539688901</v>
      </c>
      <c r="E33" s="56">
        <f>10^9*10^((D12+E14)/10)*($C5/15)</f>
        <v>0.910101828658747</v>
      </c>
      <c r="F33" s="56">
        <f>10^9*10^((D12+F14)/10)*($C5/15)</f>
        <v>0.54712931782514196</v>
      </c>
      <c r="G33" s="57"/>
      <c r="H33" s="57"/>
      <c r="I33" s="129" t="s">
        <v>71</v>
      </c>
    </row>
    <row r="34" spans="1:9" x14ac:dyDescent="0.2">
      <c r="A34" s="58" t="s">
        <v>72</v>
      </c>
      <c r="B34" s="31" t="s">
        <v>42</v>
      </c>
      <c r="C34" s="33"/>
      <c r="D34" s="59"/>
      <c r="E34" s="60">
        <f>10*LOG10(E33/(D33+F33))</f>
        <v>-2.99797139927177</v>
      </c>
      <c r="F34" s="60">
        <f>10*LOG10(F33/(E33+D33))</f>
        <v>-5.9997115512111998</v>
      </c>
      <c r="G34" s="2"/>
      <c r="H34" s="2"/>
      <c r="I34" s="130"/>
    </row>
    <row r="35" spans="1:9" x14ac:dyDescent="0.2">
      <c r="A35" s="53" t="s">
        <v>73</v>
      </c>
      <c r="B35" s="54" t="s">
        <v>70</v>
      </c>
      <c r="C35" s="54"/>
      <c r="D35" s="61">
        <f>10^9*($C5/$C19)*10^((IF($E15=0,$C20+IF($E16=0,0,$C22)+$C24,$C21+IF($E16=0,0,$C23)+$C25)-$C17)/10)/($C18*12)</f>
        <v>6.7646420785202305E-2</v>
      </c>
      <c r="E35" s="56"/>
      <c r="F35" s="62"/>
      <c r="G35" s="57"/>
      <c r="H35" s="57"/>
      <c r="I35" s="129" t="s">
        <v>74</v>
      </c>
    </row>
    <row r="36" spans="1:9" x14ac:dyDescent="0.2">
      <c r="A36" s="63" t="s">
        <v>75</v>
      </c>
      <c r="B36" s="31" t="s">
        <v>42</v>
      </c>
      <c r="C36" s="31"/>
      <c r="D36" s="64"/>
      <c r="E36" s="60">
        <f>10*LOG10(E33/(D33+D35+F33))</f>
        <v>-3.1568889633519102</v>
      </c>
      <c r="F36" s="60">
        <f>10*LOG10(F33/(E33+D35+D33))</f>
        <v>-6.13254558517162</v>
      </c>
      <c r="G36" s="65"/>
      <c r="H36" s="65"/>
      <c r="I36" s="123" t="s">
        <v>76</v>
      </c>
    </row>
    <row r="37" spans="1:9" x14ac:dyDescent="0.2">
      <c r="A37" s="58" t="s">
        <v>77</v>
      </c>
      <c r="B37" s="31" t="s">
        <v>78</v>
      </c>
      <c r="C37" s="31"/>
      <c r="D37" s="64"/>
      <c r="E37" s="66">
        <f>10*LOG10(E33)-90</f>
        <v>-90.409100130080603</v>
      </c>
      <c r="F37" s="66">
        <f>10*LOG10(F33)-90</f>
        <v>-92.619100130080597</v>
      </c>
      <c r="G37" s="67"/>
      <c r="H37" s="67"/>
      <c r="I37" s="131" t="s">
        <v>79</v>
      </c>
    </row>
    <row r="38" spans="1:9" x14ac:dyDescent="0.2">
      <c r="A38" s="68" t="s">
        <v>80</v>
      </c>
      <c r="B38" s="31" t="s">
        <v>81</v>
      </c>
      <c r="C38" s="31"/>
      <c r="D38" s="69">
        <f>10*LOG((D33+E33+F33)*10^-9)+10*LOG(MAX(C6,12*C11*C7/C5))</f>
        <v>-53.648550958729203</v>
      </c>
      <c r="E38" s="70"/>
      <c r="F38" s="71"/>
      <c r="G38" s="67"/>
      <c r="H38" s="67"/>
      <c r="I38" s="131" t="s">
        <v>82</v>
      </c>
    </row>
    <row r="39" spans="1:9" x14ac:dyDescent="0.2">
      <c r="A39" s="72" t="s">
        <v>83</v>
      </c>
      <c r="B39" s="38" t="s">
        <v>42</v>
      </c>
      <c r="C39" s="73">
        <f>(C20-C21)/2</f>
        <v>-6.4</v>
      </c>
      <c r="D39" s="74"/>
      <c r="E39" s="75"/>
      <c r="F39" s="75"/>
      <c r="G39" s="76"/>
      <c r="H39" s="76"/>
      <c r="I39" s="132" t="s">
        <v>84</v>
      </c>
    </row>
    <row r="40" spans="1:9" x14ac:dyDescent="0.2">
      <c r="A40" s="77" t="s">
        <v>85</v>
      </c>
      <c r="B40" s="78" t="s">
        <v>42</v>
      </c>
      <c r="C40" s="79">
        <f>(C26+C27)/2</f>
        <v>5</v>
      </c>
      <c r="D40" s="80"/>
      <c r="E40" s="81"/>
      <c r="F40" s="81"/>
      <c r="G40" s="82"/>
      <c r="H40" s="82"/>
      <c r="I40" s="133" t="s">
        <v>86</v>
      </c>
    </row>
    <row r="42" spans="1:9" x14ac:dyDescent="0.2">
      <c r="A42" s="2"/>
      <c r="B42" s="34"/>
      <c r="C42" s="34"/>
      <c r="D42" s="34"/>
      <c r="E42" s="34"/>
      <c r="F42" s="34"/>
      <c r="G42" s="34"/>
      <c r="H42" s="34"/>
    </row>
    <row r="43" spans="1:9" x14ac:dyDescent="0.2">
      <c r="A43" s="3" t="s">
        <v>87</v>
      </c>
      <c r="B43" s="48"/>
      <c r="C43" s="231" t="s">
        <v>17</v>
      </c>
      <c r="D43" s="232"/>
      <c r="E43" s="232"/>
      <c r="F43" s="235"/>
      <c r="G43" s="84"/>
      <c r="H43" s="84"/>
      <c r="I43" s="121" t="s">
        <v>18</v>
      </c>
    </row>
    <row r="44" spans="1:9" x14ac:dyDescent="0.2">
      <c r="A44" s="7"/>
      <c r="B44" s="31"/>
      <c r="C44" s="19"/>
      <c r="D44" s="10" t="s">
        <v>19</v>
      </c>
      <c r="E44" s="11" t="s">
        <v>20</v>
      </c>
      <c r="F44" s="11" t="s">
        <v>21</v>
      </c>
      <c r="G44" s="2"/>
      <c r="H44" s="2"/>
      <c r="I44" s="122"/>
    </row>
    <row r="45" spans="1:9" x14ac:dyDescent="0.2">
      <c r="A45" s="53" t="s">
        <v>88</v>
      </c>
      <c r="B45" s="229" t="s">
        <v>89</v>
      </c>
      <c r="C45" s="23"/>
      <c r="D45" s="85">
        <v>5.65</v>
      </c>
      <c r="E45" s="86"/>
      <c r="F45" s="86"/>
      <c r="G45" s="2"/>
      <c r="H45" s="2"/>
      <c r="I45" s="130" t="s">
        <v>90</v>
      </c>
    </row>
    <row r="46" spans="1:9" x14ac:dyDescent="0.2">
      <c r="A46" s="53" t="s">
        <v>91</v>
      </c>
      <c r="B46" s="229" t="s">
        <v>89</v>
      </c>
      <c r="C46" s="23"/>
      <c r="D46" s="85">
        <v>5.65</v>
      </c>
      <c r="E46" s="86"/>
      <c r="F46" s="86"/>
      <c r="G46" s="2"/>
      <c r="H46" s="2"/>
      <c r="I46" s="130" t="s">
        <v>90</v>
      </c>
    </row>
    <row r="47" spans="1:9" x14ac:dyDescent="0.2">
      <c r="A47" s="53" t="s">
        <v>92</v>
      </c>
      <c r="B47" s="229" t="s">
        <v>89</v>
      </c>
      <c r="C47" s="23"/>
      <c r="D47" s="86"/>
      <c r="E47" s="85">
        <v>0.3</v>
      </c>
      <c r="F47" s="85">
        <v>0.3</v>
      </c>
      <c r="G47" s="2"/>
      <c r="H47" s="2"/>
      <c r="I47" s="130" t="s">
        <v>93</v>
      </c>
    </row>
    <row r="48" spans="1:9" x14ac:dyDescent="0.2">
      <c r="A48" s="87" t="s">
        <v>94</v>
      </c>
      <c r="B48" s="230" t="s">
        <v>89</v>
      </c>
      <c r="C48" s="88"/>
      <c r="D48" s="89"/>
      <c r="E48" s="90">
        <v>0.3</v>
      </c>
      <c r="F48" s="90">
        <v>0.3</v>
      </c>
      <c r="G48" s="47"/>
      <c r="H48" s="47"/>
      <c r="I48" s="134" t="s">
        <v>93</v>
      </c>
    </row>
    <row r="49" spans="1:9" x14ac:dyDescent="0.2">
      <c r="E49" s="91"/>
      <c r="F49" s="91"/>
      <c r="G49" s="91"/>
      <c r="H49" s="91"/>
    </row>
    <row r="50" spans="1:9" x14ac:dyDescent="0.2">
      <c r="A50" s="92"/>
      <c r="B50" s="34"/>
      <c r="C50" s="34"/>
      <c r="D50" s="34"/>
      <c r="E50" s="34"/>
      <c r="F50" s="34"/>
      <c r="G50" s="33"/>
      <c r="H50" s="33"/>
    </row>
    <row r="51" spans="1:9" x14ac:dyDescent="0.2">
      <c r="A51" s="3" t="s">
        <v>95</v>
      </c>
      <c r="B51" s="93"/>
      <c r="C51" s="231" t="s">
        <v>17</v>
      </c>
      <c r="D51" s="232"/>
      <c r="E51" s="232"/>
      <c r="F51" s="235"/>
      <c r="G51" s="94" t="s">
        <v>96</v>
      </c>
      <c r="H51" s="95"/>
      <c r="I51" s="121" t="s">
        <v>18</v>
      </c>
    </row>
    <row r="52" spans="1:9" x14ac:dyDescent="0.2">
      <c r="A52" s="7"/>
      <c r="B52" s="34"/>
      <c r="C52" s="19"/>
      <c r="D52" s="51" t="s">
        <v>19</v>
      </c>
      <c r="E52" s="11" t="s">
        <v>20</v>
      </c>
      <c r="F52" s="13" t="s">
        <v>21</v>
      </c>
      <c r="G52" s="96"/>
      <c r="H52" s="97"/>
      <c r="I52" s="15"/>
    </row>
    <row r="53" spans="1:9" x14ac:dyDescent="0.2">
      <c r="A53" s="7"/>
      <c r="B53" s="34"/>
      <c r="C53" s="19"/>
      <c r="D53" s="34"/>
      <c r="E53" s="98"/>
      <c r="F53" s="13"/>
      <c r="G53" s="99"/>
      <c r="H53" s="100"/>
      <c r="I53" s="15"/>
    </row>
    <row r="54" spans="1:9" x14ac:dyDescent="0.2">
      <c r="A54" s="101" t="s">
        <v>97</v>
      </c>
      <c r="B54" s="102" t="s">
        <v>98</v>
      </c>
      <c r="C54" s="103"/>
      <c r="D54" s="104">
        <v>0</v>
      </c>
      <c r="E54" s="105">
        <v>1</v>
      </c>
      <c r="F54" s="106">
        <f>F33/(F33+D33+D35)</f>
        <v>0.29061036750531599</v>
      </c>
      <c r="G54" s="107"/>
      <c r="H54" s="100"/>
      <c r="I54" s="135" t="s">
        <v>99</v>
      </c>
    </row>
    <row r="55" spans="1:9" x14ac:dyDescent="0.2">
      <c r="A55" s="108" t="s">
        <v>100</v>
      </c>
      <c r="B55" s="102" t="s">
        <v>42</v>
      </c>
      <c r="C55" s="103"/>
      <c r="D55" s="104">
        <f>D54*D46</f>
        <v>0</v>
      </c>
      <c r="E55" s="105">
        <f>E48*E54</f>
        <v>0.3</v>
      </c>
      <c r="F55" s="106">
        <f>F54*F48</f>
        <v>8.7183110251594906E-2</v>
      </c>
      <c r="G55" s="109">
        <f>SQRT(SUMSQ(D55,E55,F55))</f>
        <v>0.31241141898647301</v>
      </c>
      <c r="H55" s="100"/>
      <c r="I55" s="136" t="s">
        <v>101</v>
      </c>
    </row>
    <row r="56" spans="1:9" x14ac:dyDescent="0.2">
      <c r="A56" s="7"/>
      <c r="B56" s="34"/>
      <c r="C56" s="19"/>
      <c r="D56" s="110"/>
      <c r="E56" s="111"/>
      <c r="F56" s="112"/>
      <c r="G56" s="99"/>
      <c r="H56" s="100"/>
      <c r="I56" s="15"/>
    </row>
    <row r="57" spans="1:9" x14ac:dyDescent="0.2">
      <c r="A57" s="7"/>
      <c r="B57" s="34"/>
      <c r="C57" s="19"/>
      <c r="D57" s="110"/>
      <c r="E57" s="111"/>
      <c r="F57" s="112"/>
      <c r="G57" s="99"/>
      <c r="H57" s="100"/>
      <c r="I57" s="15"/>
    </row>
    <row r="58" spans="1:9" x14ac:dyDescent="0.2">
      <c r="A58" s="101" t="s">
        <v>102</v>
      </c>
      <c r="B58" s="102" t="s">
        <v>98</v>
      </c>
      <c r="C58" s="103"/>
      <c r="D58" s="104">
        <v>1</v>
      </c>
      <c r="E58" s="105">
        <v>1</v>
      </c>
      <c r="F58" s="106">
        <v>0</v>
      </c>
      <c r="G58" s="107"/>
      <c r="H58" s="100"/>
      <c r="I58" s="135" t="s">
        <v>99</v>
      </c>
    </row>
    <row r="59" spans="1:9" x14ac:dyDescent="0.2">
      <c r="A59" s="108" t="s">
        <v>103</v>
      </c>
      <c r="B59" s="102" t="s">
        <v>42</v>
      </c>
      <c r="C59" s="103"/>
      <c r="D59" s="104">
        <f>D58*D46</f>
        <v>5.65</v>
      </c>
      <c r="E59" s="105">
        <f>E58*E48</f>
        <v>0.3</v>
      </c>
      <c r="F59" s="106">
        <f>F58*F48</f>
        <v>0</v>
      </c>
      <c r="G59" s="109">
        <f>SQRT(SUMSQ(D59,E59,F59))</f>
        <v>5.6579589959631198</v>
      </c>
      <c r="H59" s="100"/>
      <c r="I59" s="136" t="s">
        <v>104</v>
      </c>
    </row>
    <row r="60" spans="1:9" x14ac:dyDescent="0.2">
      <c r="A60" s="7"/>
      <c r="B60" s="34"/>
      <c r="C60" s="19"/>
      <c r="D60" s="110"/>
      <c r="E60" s="111"/>
      <c r="F60" s="112"/>
      <c r="G60" s="99"/>
      <c r="H60" s="100"/>
      <c r="I60" s="15"/>
    </row>
    <row r="61" spans="1:9" x14ac:dyDescent="0.2">
      <c r="A61" s="113"/>
      <c r="B61" s="114"/>
      <c r="C61" s="23"/>
      <c r="D61" s="115"/>
      <c r="E61" s="116"/>
      <c r="F61" s="117"/>
      <c r="G61" s="118"/>
      <c r="H61" s="118"/>
      <c r="I61" s="136"/>
    </row>
    <row r="62" spans="1:9" x14ac:dyDescent="0.2">
      <c r="A62" s="101" t="s">
        <v>105</v>
      </c>
      <c r="B62" s="102" t="s">
        <v>98</v>
      </c>
      <c r="C62" s="103"/>
      <c r="D62" s="104">
        <v>0</v>
      </c>
      <c r="E62" s="105">
        <f>E33/(D33+D35+E33)</f>
        <v>0.40527091924737002</v>
      </c>
      <c r="F62" s="106">
        <v>1</v>
      </c>
      <c r="G62" s="119"/>
      <c r="H62" s="120"/>
      <c r="I62" s="136" t="s">
        <v>106</v>
      </c>
    </row>
    <row r="63" spans="1:9" x14ac:dyDescent="0.2">
      <c r="A63" s="108" t="s">
        <v>107</v>
      </c>
      <c r="B63" s="102" t="s">
        <v>42</v>
      </c>
      <c r="C63" s="103"/>
      <c r="D63" s="104">
        <f>D62*D46</f>
        <v>0</v>
      </c>
      <c r="E63" s="105">
        <f>E62*E48</f>
        <v>0.121581275774211</v>
      </c>
      <c r="F63" s="106">
        <f>F48*F62</f>
        <v>0.3</v>
      </c>
      <c r="G63" s="109">
        <f>SQRT(SUMSQ(D63,E63,F63))</f>
        <v>0.323700489061856</v>
      </c>
      <c r="H63" s="118"/>
      <c r="I63" s="136" t="s">
        <v>108</v>
      </c>
    </row>
    <row r="64" spans="1:9" x14ac:dyDescent="0.2">
      <c r="A64" s="113"/>
      <c r="B64" s="114"/>
      <c r="C64" s="23"/>
      <c r="D64" s="115"/>
      <c r="E64" s="116"/>
      <c r="F64" s="117"/>
      <c r="G64" s="118"/>
      <c r="H64" s="118"/>
      <c r="I64" s="136"/>
    </row>
    <row r="65" spans="1:9" x14ac:dyDescent="0.2">
      <c r="A65" s="113"/>
      <c r="B65" s="114"/>
      <c r="C65" s="23"/>
      <c r="D65" s="115"/>
      <c r="E65" s="116"/>
      <c r="F65" s="117"/>
      <c r="G65" s="118"/>
      <c r="H65" s="118"/>
      <c r="I65" s="136"/>
    </row>
    <row r="66" spans="1:9" x14ac:dyDescent="0.2">
      <c r="A66" s="101" t="s">
        <v>109</v>
      </c>
      <c r="B66" s="102" t="s">
        <v>98</v>
      </c>
      <c r="C66" s="103"/>
      <c r="D66" s="104">
        <v>1</v>
      </c>
      <c r="E66" s="105">
        <v>0</v>
      </c>
      <c r="F66" s="106">
        <v>1</v>
      </c>
      <c r="G66" s="119"/>
      <c r="H66" s="120"/>
      <c r="I66" s="136" t="s">
        <v>106</v>
      </c>
    </row>
    <row r="67" spans="1:9" x14ac:dyDescent="0.2">
      <c r="A67" s="108" t="s">
        <v>110</v>
      </c>
      <c r="B67" s="102" t="s">
        <v>42</v>
      </c>
      <c r="C67" s="103"/>
      <c r="D67" s="104">
        <f>D66*D46</f>
        <v>5.65</v>
      </c>
      <c r="E67" s="105">
        <f>E48*E66</f>
        <v>0</v>
      </c>
      <c r="F67" s="106">
        <f>F48*F66</f>
        <v>0.3</v>
      </c>
      <c r="G67" s="109">
        <f>SQRT(SUMSQ(D67,E67,F67))</f>
        <v>5.6579589959631198</v>
      </c>
      <c r="H67" s="118"/>
      <c r="I67" s="136" t="s">
        <v>111</v>
      </c>
    </row>
    <row r="68" spans="1:9" x14ac:dyDescent="0.2">
      <c r="A68" s="113"/>
      <c r="B68" s="114"/>
      <c r="C68" s="23"/>
      <c r="D68" s="115"/>
      <c r="E68" s="116"/>
      <c r="F68" s="117"/>
      <c r="G68" s="118"/>
      <c r="H68" s="118"/>
      <c r="I68" s="136"/>
    </row>
    <row r="69" spans="1:9" x14ac:dyDescent="0.2">
      <c r="A69" s="113"/>
      <c r="B69" s="114"/>
      <c r="C69" s="23"/>
      <c r="D69" s="115"/>
      <c r="E69" s="116"/>
      <c r="F69" s="117"/>
      <c r="G69" s="118"/>
      <c r="H69" s="118"/>
      <c r="I69" s="136"/>
    </row>
    <row r="70" spans="1:9" x14ac:dyDescent="0.2">
      <c r="A70" s="137" t="s">
        <v>112</v>
      </c>
      <c r="B70" s="102" t="s">
        <v>98</v>
      </c>
      <c r="C70" s="103"/>
      <c r="D70" s="104">
        <v>1</v>
      </c>
      <c r="E70" s="138">
        <f>E33/(D33+E33+F33)</f>
        <v>0.33396446601278401</v>
      </c>
      <c r="F70" s="139">
        <f>F33/(E33+F33+D33)</f>
        <v>0.20077066621951201</v>
      </c>
      <c r="G70" s="119"/>
      <c r="H70" s="120"/>
      <c r="I70" s="135" t="s">
        <v>99</v>
      </c>
    </row>
    <row r="71" spans="1:9" x14ac:dyDescent="0.2">
      <c r="A71" s="140" t="s">
        <v>113</v>
      </c>
      <c r="B71" s="102" t="s">
        <v>42</v>
      </c>
      <c r="C71" s="103"/>
      <c r="D71" s="104">
        <f>D70*D46</f>
        <v>5.65</v>
      </c>
      <c r="E71" s="105">
        <f>E70*E48</f>
        <v>0.100189339803835</v>
      </c>
      <c r="F71" s="106">
        <f>F70*F48</f>
        <v>6.0231199865853499E-2</v>
      </c>
      <c r="G71" s="109">
        <f>SQRT(SUMSQ(D71,E71,F71))</f>
        <v>5.6512092246923196</v>
      </c>
      <c r="H71" s="118"/>
      <c r="I71" s="136" t="s">
        <v>114</v>
      </c>
    </row>
    <row r="72" spans="1:9" x14ac:dyDescent="0.2">
      <c r="A72" s="113"/>
      <c r="B72" s="114"/>
      <c r="C72" s="23"/>
      <c r="D72" s="115"/>
      <c r="E72" s="116"/>
      <c r="F72" s="117"/>
      <c r="G72" s="118"/>
      <c r="H72" s="118"/>
      <c r="I72" s="136"/>
    </row>
    <row r="73" spans="1:9" x14ac:dyDescent="0.2">
      <c r="A73" s="141" t="s">
        <v>115</v>
      </c>
      <c r="B73" s="142" t="s">
        <v>98</v>
      </c>
      <c r="C73" s="103"/>
      <c r="D73" s="104">
        <v>0</v>
      </c>
      <c r="E73" s="138">
        <v>1</v>
      </c>
      <c r="F73" s="139">
        <v>1</v>
      </c>
      <c r="G73" s="119"/>
      <c r="H73" s="120"/>
      <c r="I73" s="205" t="s">
        <v>116</v>
      </c>
    </row>
    <row r="74" spans="1:9" x14ac:dyDescent="0.2">
      <c r="A74" s="143" t="s">
        <v>117</v>
      </c>
      <c r="B74" s="144" t="s">
        <v>42</v>
      </c>
      <c r="C74" s="103"/>
      <c r="D74" s="104">
        <f>D73*D46</f>
        <v>0</v>
      </c>
      <c r="E74" s="105">
        <f>E73*E48</f>
        <v>0.3</v>
      </c>
      <c r="F74" s="106">
        <f>F73*F48</f>
        <v>0.3</v>
      </c>
      <c r="G74" s="109">
        <f>SQRT(SUMSQ(D74,E74,F74))</f>
        <v>0.42426406871192901</v>
      </c>
      <c r="H74" s="118"/>
      <c r="I74" s="206" t="s">
        <v>118</v>
      </c>
    </row>
    <row r="75" spans="1:9" x14ac:dyDescent="0.2">
      <c r="A75" s="145"/>
      <c r="B75" s="146"/>
      <c r="C75" s="88"/>
      <c r="D75" s="147"/>
      <c r="E75" s="148"/>
      <c r="F75" s="149"/>
      <c r="G75" s="150"/>
      <c r="H75" s="150"/>
      <c r="I75" s="134"/>
    </row>
    <row r="76" spans="1:9" x14ac:dyDescent="0.2">
      <c r="B76" s="114"/>
      <c r="C76" s="114"/>
      <c r="D76" s="114"/>
      <c r="E76" s="151"/>
      <c r="F76" s="151"/>
      <c r="G76" s="152"/>
      <c r="H76" s="152"/>
      <c r="I76" s="152"/>
    </row>
    <row r="77" spans="1:9" x14ac:dyDescent="0.2">
      <c r="A77" s="153"/>
    </row>
    <row r="78" spans="1:9" x14ac:dyDescent="0.2">
      <c r="A78" s="3" t="s">
        <v>119</v>
      </c>
      <c r="B78" s="93"/>
      <c r="C78" s="93"/>
      <c r="D78" s="93"/>
      <c r="E78" s="93"/>
      <c r="F78" s="93"/>
      <c r="G78" s="154"/>
      <c r="H78" s="154"/>
      <c r="I78" s="121" t="s">
        <v>18</v>
      </c>
    </row>
    <row r="79" spans="1:9" x14ac:dyDescent="0.2">
      <c r="A79" s="155" t="s">
        <v>120</v>
      </c>
      <c r="B79" s="34"/>
      <c r="C79" s="34"/>
      <c r="D79" s="34"/>
      <c r="E79" s="34"/>
      <c r="F79" s="34"/>
      <c r="G79" s="114"/>
      <c r="H79" s="114"/>
      <c r="I79" s="122"/>
    </row>
    <row r="80" spans="1:9" x14ac:dyDescent="0.2">
      <c r="A80" s="156" t="s">
        <v>121</v>
      </c>
      <c r="B80" s="157"/>
      <c r="C80" s="33"/>
      <c r="D80" s="33"/>
      <c r="E80" s="34"/>
      <c r="F80" s="34"/>
      <c r="G80" s="114"/>
      <c r="H80" s="114"/>
      <c r="I80" s="122"/>
    </row>
    <row r="81" spans="1:9" x14ac:dyDescent="0.2">
      <c r="A81" s="156" t="s">
        <v>122</v>
      </c>
      <c r="B81" s="157"/>
      <c r="C81" s="33"/>
      <c r="D81" s="33"/>
      <c r="E81" s="33"/>
      <c r="F81" s="33"/>
      <c r="G81" s="114"/>
      <c r="H81" s="114"/>
      <c r="I81" s="124"/>
    </row>
    <row r="82" spans="1:9" x14ac:dyDescent="0.2">
      <c r="A82" s="3"/>
      <c r="B82" s="93"/>
      <c r="C82" s="93"/>
      <c r="D82" s="93"/>
      <c r="E82" s="93"/>
      <c r="F82" s="93"/>
      <c r="G82" s="154"/>
      <c r="H82" s="154"/>
      <c r="I82" s="207"/>
    </row>
    <row r="83" spans="1:9" x14ac:dyDescent="0.2">
      <c r="A83" s="158"/>
      <c r="B83" s="34"/>
      <c r="C83" s="34"/>
      <c r="D83" s="34"/>
      <c r="E83" s="34"/>
      <c r="F83" s="34"/>
      <c r="G83" s="114"/>
      <c r="H83" s="114"/>
      <c r="I83" s="208"/>
    </row>
    <row r="84" spans="1:9" x14ac:dyDescent="0.2">
      <c r="A84" s="3" t="s">
        <v>123</v>
      </c>
      <c r="B84" s="4"/>
      <c r="C84" s="231" t="s">
        <v>17</v>
      </c>
      <c r="D84" s="232"/>
      <c r="E84" s="232"/>
      <c r="F84" s="235"/>
      <c r="G84" s="159"/>
      <c r="H84" s="159"/>
      <c r="I84" s="121" t="s">
        <v>18</v>
      </c>
    </row>
    <row r="85" spans="1:9" x14ac:dyDescent="0.2">
      <c r="A85" s="7"/>
      <c r="B85" s="13"/>
      <c r="C85" s="9" t="s">
        <v>124</v>
      </c>
      <c r="D85" s="51" t="s">
        <v>19</v>
      </c>
      <c r="E85" s="11" t="s">
        <v>20</v>
      </c>
      <c r="F85" s="11" t="s">
        <v>21</v>
      </c>
      <c r="G85" s="2"/>
      <c r="H85" s="2"/>
      <c r="I85" s="122"/>
    </row>
    <row r="86" spans="1:9" x14ac:dyDescent="0.2">
      <c r="A86" s="16"/>
      <c r="B86" s="13"/>
      <c r="C86" s="13"/>
      <c r="D86" s="160"/>
      <c r="E86" s="161"/>
      <c r="F86" s="161"/>
      <c r="G86" s="2"/>
      <c r="H86" s="2"/>
      <c r="I86" s="136"/>
    </row>
    <row r="87" spans="1:9" x14ac:dyDescent="0.2">
      <c r="A87" s="16" t="s">
        <v>125</v>
      </c>
      <c r="B87" s="17" t="s">
        <v>37</v>
      </c>
      <c r="C87" s="13"/>
      <c r="D87" s="162">
        <f>D12</f>
        <v>-98</v>
      </c>
      <c r="E87" s="161"/>
      <c r="F87" s="161"/>
      <c r="G87" s="2"/>
      <c r="H87" s="2"/>
      <c r="I87" s="136"/>
    </row>
    <row r="88" spans="1:9" x14ac:dyDescent="0.2">
      <c r="A88" s="26" t="s">
        <v>126</v>
      </c>
      <c r="B88" s="31" t="s">
        <v>42</v>
      </c>
      <c r="C88" s="31"/>
      <c r="D88" s="34"/>
      <c r="E88" s="60">
        <f>E14</f>
        <v>-1.44</v>
      </c>
      <c r="F88" s="60">
        <f>F14</f>
        <v>-3.65</v>
      </c>
      <c r="G88" s="2"/>
      <c r="H88" s="2"/>
      <c r="I88" s="209"/>
    </row>
    <row r="89" spans="1:9" x14ac:dyDescent="0.2">
      <c r="A89" s="26"/>
      <c r="B89" s="31"/>
      <c r="C89" s="31"/>
      <c r="D89" s="34"/>
      <c r="E89" s="163"/>
      <c r="F89" s="71"/>
      <c r="G89" s="2"/>
      <c r="H89" s="2"/>
      <c r="I89" s="136"/>
    </row>
    <row r="90" spans="1:9" x14ac:dyDescent="0.2">
      <c r="A90" s="26" t="s">
        <v>127</v>
      </c>
      <c r="B90" s="31" t="s">
        <v>42</v>
      </c>
      <c r="C90" s="164"/>
      <c r="D90" s="165">
        <v>-2.6</v>
      </c>
      <c r="E90" s="166">
        <v>0.88</v>
      </c>
      <c r="F90" s="166">
        <v>0.93</v>
      </c>
      <c r="G90" s="2"/>
      <c r="H90" s="2"/>
      <c r="I90" s="123" t="s">
        <v>128</v>
      </c>
    </row>
    <row r="91" spans="1:9" x14ac:dyDescent="0.2">
      <c r="A91" s="53" t="s">
        <v>129</v>
      </c>
      <c r="B91" s="31" t="s">
        <v>42</v>
      </c>
      <c r="C91" s="167"/>
      <c r="D91" s="21">
        <f>D87+D90</f>
        <v>-100.6</v>
      </c>
      <c r="E91" s="167">
        <f>E88+E90</f>
        <v>-0.56000000000000005</v>
      </c>
      <c r="F91" s="167">
        <f>F88+F90</f>
        <v>-2.72</v>
      </c>
      <c r="G91" s="2"/>
      <c r="H91" s="2"/>
      <c r="I91" s="123" t="s">
        <v>130</v>
      </c>
    </row>
    <row r="92" spans="1:9" x14ac:dyDescent="0.2">
      <c r="A92" s="26"/>
      <c r="B92" s="31"/>
      <c r="C92" s="31"/>
      <c r="D92" s="34"/>
      <c r="E92" s="19"/>
      <c r="F92" s="19"/>
      <c r="G92" s="2"/>
      <c r="H92" s="2"/>
      <c r="I92" s="136"/>
    </row>
    <row r="93" spans="1:9" x14ac:dyDescent="0.2">
      <c r="A93" s="168" t="s">
        <v>131</v>
      </c>
      <c r="B93" s="31"/>
      <c r="C93" s="31"/>
      <c r="D93" s="64"/>
      <c r="E93" s="19"/>
      <c r="F93" s="19"/>
      <c r="G93" s="2"/>
      <c r="H93" s="2"/>
      <c r="I93" s="136"/>
    </row>
    <row r="94" spans="1:9" x14ac:dyDescent="0.2">
      <c r="A94" s="26" t="s">
        <v>132</v>
      </c>
      <c r="B94" s="54" t="s">
        <v>70</v>
      </c>
      <c r="C94" s="31"/>
      <c r="D94" s="55">
        <f>10^9*10^(D91/10)*($C5/15)</f>
        <v>0.69677087196486698</v>
      </c>
      <c r="E94" s="56">
        <f>10^9*10^((D91+E91)/10)*($C5/15)</f>
        <v>0.61247728552900504</v>
      </c>
      <c r="F94" s="56">
        <f>10^9*10^((D91+F91)/10)*($C5/15)</f>
        <v>0.37246887481836799</v>
      </c>
      <c r="G94" s="2"/>
      <c r="H94" s="2"/>
      <c r="I94" s="136"/>
    </row>
    <row r="95" spans="1:9" x14ac:dyDescent="0.2">
      <c r="A95" s="63" t="s">
        <v>75</v>
      </c>
      <c r="B95" s="31" t="s">
        <v>42</v>
      </c>
      <c r="C95" s="31"/>
      <c r="D95" s="64"/>
      <c r="E95" s="169">
        <f>10*LOG10(E94/(D35+D94+F94))</f>
        <v>-2.68626995486667</v>
      </c>
      <c r="F95" s="169">
        <f>10*LOG10(F94/(D35+D94+E94))</f>
        <v>-5.6781070284787596</v>
      </c>
      <c r="G95" s="2"/>
      <c r="H95" s="2"/>
      <c r="I95" s="123"/>
    </row>
    <row r="96" spans="1:9" x14ac:dyDescent="0.2">
      <c r="A96" s="58" t="s">
        <v>133</v>
      </c>
      <c r="B96" s="31" t="s">
        <v>78</v>
      </c>
      <c r="C96" s="31"/>
      <c r="D96" s="64"/>
      <c r="E96" s="170">
        <f>10*LOG10(E94)-90</f>
        <v>-92.129100130080602</v>
      </c>
      <c r="F96" s="170">
        <f>10*LOG10(F94)-90</f>
        <v>-94.289100130080598</v>
      </c>
      <c r="G96" s="2"/>
      <c r="H96" s="2"/>
      <c r="I96" s="123"/>
    </row>
    <row r="97" spans="1:9" x14ac:dyDescent="0.2">
      <c r="A97" s="171" t="s">
        <v>80</v>
      </c>
      <c r="B97" s="78" t="s">
        <v>81</v>
      </c>
      <c r="C97" s="78"/>
      <c r="D97" s="172">
        <f>10*LOG((D94+E94+F94)*10^-9)+10*LOG(MAX($C11*12*$C7/$C5))</f>
        <v>-55.744919000383099</v>
      </c>
      <c r="E97" s="173"/>
      <c r="F97" s="174"/>
      <c r="G97" s="47"/>
      <c r="H97" s="47"/>
      <c r="I97" s="210"/>
    </row>
    <row r="98" spans="1:9" x14ac:dyDescent="0.2">
      <c r="A98" s="175"/>
      <c r="B98" s="176"/>
      <c r="C98" s="176"/>
      <c r="D98" s="176"/>
      <c r="E98" s="176"/>
      <c r="F98" s="176"/>
      <c r="G98" s="176"/>
      <c r="H98" s="176"/>
      <c r="I98" s="176"/>
    </row>
    <row r="99" spans="1:9" x14ac:dyDescent="0.2">
      <c r="A99" s="175"/>
      <c r="B99" s="176"/>
      <c r="C99" s="176"/>
      <c r="D99" s="176"/>
      <c r="E99" s="176"/>
      <c r="F99" s="176"/>
      <c r="G99" s="176"/>
      <c r="H99" s="176"/>
      <c r="I99" s="176"/>
    </row>
    <row r="100" spans="1:9" x14ac:dyDescent="0.2">
      <c r="A100" s="177" t="s">
        <v>134</v>
      </c>
      <c r="B100" s="178"/>
      <c r="C100" s="231" t="s">
        <v>17</v>
      </c>
      <c r="D100" s="232"/>
      <c r="E100" s="232"/>
      <c r="F100" s="232"/>
      <c r="G100" s="5" t="s">
        <v>96</v>
      </c>
      <c r="H100" s="83"/>
      <c r="I100" s="211" t="s">
        <v>135</v>
      </c>
    </row>
    <row r="101" spans="1:9" x14ac:dyDescent="0.2">
      <c r="A101" s="7"/>
      <c r="B101" s="34"/>
      <c r="C101" s="50"/>
      <c r="D101" s="51" t="s">
        <v>19</v>
      </c>
      <c r="E101" s="11" t="s">
        <v>20</v>
      </c>
      <c r="F101" s="11" t="s">
        <v>21</v>
      </c>
      <c r="G101" s="179"/>
      <c r="H101" s="180"/>
      <c r="I101" s="122"/>
    </row>
    <row r="102" spans="1:9" x14ac:dyDescent="0.2">
      <c r="A102" s="7"/>
      <c r="B102" s="34"/>
      <c r="C102" s="19"/>
      <c r="D102" s="34"/>
      <c r="E102" s="98"/>
      <c r="F102" s="15"/>
      <c r="G102" s="99"/>
      <c r="H102" s="15"/>
      <c r="I102" s="15"/>
    </row>
    <row r="103" spans="1:9" x14ac:dyDescent="0.2">
      <c r="A103" s="101" t="s">
        <v>136</v>
      </c>
      <c r="B103" s="102" t="s">
        <v>42</v>
      </c>
      <c r="C103" s="103"/>
      <c r="D103" s="181"/>
      <c r="E103" s="182">
        <f>E104-G104</f>
        <v>-2.9986813738531501</v>
      </c>
      <c r="F103" s="183"/>
      <c r="G103" s="119"/>
      <c r="H103" s="184">
        <v>-3</v>
      </c>
      <c r="I103" s="212" t="s">
        <v>137</v>
      </c>
    </row>
    <row r="104" spans="1:9" x14ac:dyDescent="0.2">
      <c r="A104" s="108" t="s">
        <v>138</v>
      </c>
      <c r="B104" s="102" t="s">
        <v>42</v>
      </c>
      <c r="C104" s="103"/>
      <c r="D104" s="181"/>
      <c r="E104" s="183">
        <f>E95</f>
        <v>-2.68626995486667</v>
      </c>
      <c r="F104" s="183"/>
      <c r="G104" s="109">
        <f>G55</f>
        <v>0.31241141898647301</v>
      </c>
      <c r="H104" s="185"/>
      <c r="I104" s="15"/>
    </row>
    <row r="105" spans="1:9" x14ac:dyDescent="0.2">
      <c r="A105" s="101" t="s">
        <v>139</v>
      </c>
      <c r="B105" s="102" t="s">
        <v>42</v>
      </c>
      <c r="C105" s="103"/>
      <c r="D105" s="181"/>
      <c r="E105" s="183">
        <f>E104+G104</f>
        <v>-2.3738585358802</v>
      </c>
      <c r="F105" s="183"/>
      <c r="G105" s="119"/>
      <c r="H105" s="183"/>
      <c r="I105" s="213"/>
    </row>
    <row r="106" spans="1:9" x14ac:dyDescent="0.2">
      <c r="A106" s="7"/>
      <c r="B106" s="34"/>
      <c r="C106" s="19"/>
      <c r="D106" s="186"/>
      <c r="E106" s="98"/>
      <c r="F106" s="15"/>
      <c r="G106" s="99"/>
      <c r="H106" s="15"/>
      <c r="I106" s="15"/>
    </row>
    <row r="107" spans="1:9" x14ac:dyDescent="0.2">
      <c r="A107" s="101" t="s">
        <v>140</v>
      </c>
      <c r="B107" s="102" t="s">
        <v>78</v>
      </c>
      <c r="C107" s="103"/>
      <c r="D107" s="181"/>
      <c r="E107" s="182">
        <f>E108-G108</f>
        <v>-97.787059126043701</v>
      </c>
      <c r="F107" s="183"/>
      <c r="G107" s="187"/>
      <c r="H107" s="184">
        <f>-106.6+10*LOG10($C5/120)+$C24</f>
        <v>-105.6</v>
      </c>
      <c r="I107" s="212" t="s">
        <v>141</v>
      </c>
    </row>
    <row r="108" spans="1:9" x14ac:dyDescent="0.2">
      <c r="A108" s="108" t="s">
        <v>142</v>
      </c>
      <c r="B108" s="102" t="s">
        <v>78</v>
      </c>
      <c r="C108" s="103"/>
      <c r="D108" s="181"/>
      <c r="E108" s="183">
        <f>E96</f>
        <v>-92.129100130080602</v>
      </c>
      <c r="F108" s="183"/>
      <c r="G108" s="109">
        <f>G59</f>
        <v>5.6579589959631198</v>
      </c>
      <c r="H108" s="185"/>
      <c r="I108" s="15"/>
    </row>
    <row r="109" spans="1:9" x14ac:dyDescent="0.2">
      <c r="A109" s="101" t="s">
        <v>143</v>
      </c>
      <c r="B109" s="102" t="s">
        <v>78</v>
      </c>
      <c r="C109" s="103"/>
      <c r="D109" s="181"/>
      <c r="E109" s="183">
        <f>E108+G108</f>
        <v>-86.471141134117403</v>
      </c>
      <c r="F109" s="183"/>
      <c r="G109" s="187"/>
      <c r="H109" s="183"/>
      <c r="I109" s="213"/>
    </row>
    <row r="110" spans="1:9" x14ac:dyDescent="0.2">
      <c r="A110" s="7"/>
      <c r="B110" s="34"/>
      <c r="C110" s="19"/>
      <c r="D110" s="186"/>
      <c r="E110" s="23"/>
      <c r="F110" s="23"/>
      <c r="G110" s="97"/>
      <c r="H110" s="161"/>
      <c r="I110" s="130"/>
    </row>
    <row r="111" spans="1:9" x14ac:dyDescent="0.2">
      <c r="A111" s="101" t="s">
        <v>144</v>
      </c>
      <c r="B111" s="102" t="s">
        <v>42</v>
      </c>
      <c r="C111" s="103"/>
      <c r="D111" s="181"/>
      <c r="E111" s="188"/>
      <c r="F111" s="182">
        <f>F112-G112</f>
        <v>-6.0018075175406098</v>
      </c>
      <c r="G111" s="187"/>
      <c r="H111" s="184">
        <v>-6</v>
      </c>
      <c r="I111" s="212" t="s">
        <v>137</v>
      </c>
    </row>
    <row r="112" spans="1:9" x14ac:dyDescent="0.2">
      <c r="A112" s="108" t="s">
        <v>145</v>
      </c>
      <c r="B112" s="102" t="s">
        <v>42</v>
      </c>
      <c r="C112" s="103"/>
      <c r="D112" s="181"/>
      <c r="E112" s="188"/>
      <c r="F112" s="183">
        <f>F95</f>
        <v>-5.6781070284787596</v>
      </c>
      <c r="G112" s="109">
        <f>G63</f>
        <v>0.323700489061856</v>
      </c>
      <c r="H112" s="185"/>
      <c r="I112" s="130"/>
    </row>
    <row r="113" spans="1:9" x14ac:dyDescent="0.2">
      <c r="A113" s="101" t="s">
        <v>146</v>
      </c>
      <c r="B113" s="102" t="s">
        <v>42</v>
      </c>
      <c r="C113" s="103"/>
      <c r="D113" s="181"/>
      <c r="E113" s="188"/>
      <c r="F113" s="183">
        <f>F112+G112</f>
        <v>-5.3544065394168996</v>
      </c>
      <c r="G113" s="187"/>
      <c r="H113" s="189"/>
      <c r="I113" s="130"/>
    </row>
    <row r="114" spans="1:9" x14ac:dyDescent="0.2">
      <c r="A114" s="190"/>
      <c r="B114" s="114"/>
      <c r="C114" s="23"/>
      <c r="D114" s="191"/>
      <c r="E114" s="60"/>
      <c r="F114" s="60"/>
      <c r="G114" s="120"/>
      <c r="H114" s="60"/>
      <c r="I114" s="123"/>
    </row>
    <row r="115" spans="1:9" x14ac:dyDescent="0.2">
      <c r="A115" s="101" t="s">
        <v>147</v>
      </c>
      <c r="B115" s="102" t="s">
        <v>78</v>
      </c>
      <c r="C115" s="103"/>
      <c r="D115" s="181"/>
      <c r="E115" s="183"/>
      <c r="F115" s="182">
        <f>F116-G116</f>
        <v>-99.947059126043698</v>
      </c>
      <c r="G115" s="119"/>
      <c r="H115" s="184">
        <f>-106.6+10*LOG10($C5/120)+$C24</f>
        <v>-105.6</v>
      </c>
      <c r="I115" s="212" t="s">
        <v>141</v>
      </c>
    </row>
    <row r="116" spans="1:9" x14ac:dyDescent="0.2">
      <c r="A116" s="108" t="s">
        <v>148</v>
      </c>
      <c r="B116" s="102" t="s">
        <v>78</v>
      </c>
      <c r="C116" s="103"/>
      <c r="D116" s="181"/>
      <c r="E116" s="183"/>
      <c r="F116" s="183">
        <f>F96</f>
        <v>-94.289100130080598</v>
      </c>
      <c r="G116" s="109">
        <f>G67</f>
        <v>5.6579589959631198</v>
      </c>
      <c r="H116" s="185"/>
      <c r="I116" s="123"/>
    </row>
    <row r="117" spans="1:9" x14ac:dyDescent="0.2">
      <c r="A117" s="101" t="s">
        <v>149</v>
      </c>
      <c r="B117" s="102" t="s">
        <v>78</v>
      </c>
      <c r="C117" s="103"/>
      <c r="D117" s="181"/>
      <c r="E117" s="183"/>
      <c r="F117" s="183">
        <f>F116+G116</f>
        <v>-88.631141134117399</v>
      </c>
      <c r="G117" s="119"/>
      <c r="H117" s="183"/>
      <c r="I117" s="130"/>
    </row>
    <row r="118" spans="1:9" x14ac:dyDescent="0.2">
      <c r="A118" s="190"/>
      <c r="B118" s="114"/>
      <c r="C118" s="23"/>
      <c r="D118" s="191"/>
      <c r="E118" s="192"/>
      <c r="F118" s="192"/>
      <c r="G118" s="193"/>
      <c r="H118" s="194"/>
      <c r="I118" s="130"/>
    </row>
    <row r="119" spans="1:9" x14ac:dyDescent="0.2">
      <c r="A119" s="101" t="s">
        <v>150</v>
      </c>
      <c r="B119" s="102" t="s">
        <v>81</v>
      </c>
      <c r="C119" s="103"/>
      <c r="D119" s="182">
        <f>D120-G120</f>
        <v>-61.396128225075401</v>
      </c>
      <c r="E119" s="183"/>
      <c r="F119" s="183"/>
      <c r="G119" s="187"/>
      <c r="H119" s="184">
        <f>-106.6+10*LOG10($C5/120)+$C24+10*LOG(MAX($C11*12*$C7/$C5,$C6))</f>
        <v>-73.602448227465203</v>
      </c>
      <c r="I119" s="212" t="s">
        <v>151</v>
      </c>
    </row>
    <row r="120" spans="1:9" x14ac:dyDescent="0.2">
      <c r="A120" s="108" t="s">
        <v>152</v>
      </c>
      <c r="B120" s="102" t="s">
        <v>81</v>
      </c>
      <c r="C120" s="103"/>
      <c r="D120" s="195">
        <f>D97</f>
        <v>-55.744919000383099</v>
      </c>
      <c r="E120" s="183"/>
      <c r="F120" s="183"/>
      <c r="G120" s="109">
        <f>G71</f>
        <v>5.6512092246923196</v>
      </c>
      <c r="H120" s="185"/>
      <c r="I120" s="130"/>
    </row>
    <row r="121" spans="1:9" x14ac:dyDescent="0.2">
      <c r="A121" s="101" t="s">
        <v>153</v>
      </c>
      <c r="B121" s="102" t="s">
        <v>81</v>
      </c>
      <c r="C121" s="103"/>
      <c r="D121" s="182">
        <f>D120+G120</f>
        <v>-50.093709775690797</v>
      </c>
      <c r="E121" s="183"/>
      <c r="F121" s="183"/>
      <c r="G121" s="187"/>
      <c r="H121" s="184">
        <v>-50</v>
      </c>
      <c r="I121" s="212" t="s">
        <v>154</v>
      </c>
    </row>
    <row r="122" spans="1:9" x14ac:dyDescent="0.2">
      <c r="A122" s="190"/>
      <c r="B122" s="114"/>
      <c r="C122" s="23"/>
      <c r="D122" s="191"/>
      <c r="E122" s="192"/>
      <c r="F122" s="192"/>
      <c r="G122" s="193"/>
      <c r="H122" s="194"/>
      <c r="I122" s="130"/>
    </row>
    <row r="123" spans="1:9" x14ac:dyDescent="0.2">
      <c r="A123" s="196" t="s">
        <v>155</v>
      </c>
      <c r="B123" s="102"/>
      <c r="C123" s="103"/>
      <c r="D123" s="103"/>
      <c r="E123" s="197">
        <f>E124-G124</f>
        <v>3.4248360613686302</v>
      </c>
      <c r="F123" s="183"/>
      <c r="G123" s="187"/>
      <c r="H123" s="185"/>
      <c r="I123" s="214"/>
    </row>
    <row r="124" spans="1:9" x14ac:dyDescent="0.2">
      <c r="A124" s="198" t="s">
        <v>156</v>
      </c>
      <c r="B124" s="102"/>
      <c r="C124" s="103"/>
      <c r="D124" s="103"/>
      <c r="E124" s="197">
        <f>E13-F96</f>
        <v>3.8491001300805601</v>
      </c>
      <c r="F124" s="183"/>
      <c r="G124" s="109">
        <f>G74</f>
        <v>0.42426406871192901</v>
      </c>
      <c r="H124" s="185"/>
      <c r="I124" s="215"/>
    </row>
    <row r="125" spans="1:9" x14ac:dyDescent="0.2">
      <c r="A125" s="196" t="s">
        <v>157</v>
      </c>
      <c r="B125" s="102"/>
      <c r="C125" s="103"/>
      <c r="D125" s="103"/>
      <c r="E125" s="182">
        <f>E124+G124</f>
        <v>4.27336419879249</v>
      </c>
      <c r="F125" s="183"/>
      <c r="G125" s="187"/>
      <c r="H125" s="184">
        <v>6</v>
      </c>
      <c r="I125" s="216" t="s">
        <v>158</v>
      </c>
    </row>
    <row r="126" spans="1:9" x14ac:dyDescent="0.2">
      <c r="A126" s="190"/>
      <c r="B126" s="114"/>
      <c r="C126" s="23"/>
      <c r="D126" s="191"/>
      <c r="E126" s="192"/>
      <c r="F126" s="218"/>
      <c r="G126" s="193"/>
      <c r="H126" s="194"/>
      <c r="I126" s="130"/>
    </row>
    <row r="127" spans="1:9" x14ac:dyDescent="0.2">
      <c r="A127" s="199" t="s">
        <v>159</v>
      </c>
      <c r="B127" s="200"/>
      <c r="C127" s="201"/>
      <c r="D127" s="202"/>
      <c r="E127" s="201"/>
      <c r="F127" s="201"/>
      <c r="G127" s="203"/>
      <c r="H127" s="204"/>
      <c r="I127" s="217" t="s">
        <v>160</v>
      </c>
    </row>
  </sheetData>
  <mergeCells count="8">
    <mergeCell ref="C51:F51"/>
    <mergeCell ref="C84:F84"/>
    <mergeCell ref="C100:F100"/>
    <mergeCell ref="C2:F2"/>
    <mergeCell ref="E15:F15"/>
    <mergeCell ref="E16:F16"/>
    <mergeCell ref="C31:F31"/>
    <mergeCell ref="C43:F43"/>
  </mergeCells>
  <phoneticPr fontId="27" type="noConversion"/>
  <conditionalFormatting sqref="E103">
    <cfRule type="cellIs" dxfId="40" priority="17" operator="lessThan">
      <formula>$H$103</formula>
    </cfRule>
  </conditionalFormatting>
  <conditionalFormatting sqref="H103">
    <cfRule type="cellIs" dxfId="39" priority="16" stopIfTrue="1" operator="lessThan">
      <formula>#REF!</formula>
    </cfRule>
  </conditionalFormatting>
  <conditionalFormatting sqref="H107">
    <cfRule type="cellIs" dxfId="38" priority="11" stopIfTrue="1" operator="lessThan">
      <formula>#REF!</formula>
    </cfRule>
  </conditionalFormatting>
  <conditionalFormatting sqref="H111">
    <cfRule type="cellIs" dxfId="37" priority="13" stopIfTrue="1" operator="lessThan">
      <formula>#REF!</formula>
    </cfRule>
  </conditionalFormatting>
  <conditionalFormatting sqref="H115">
    <cfRule type="cellIs" dxfId="36" priority="10" stopIfTrue="1" operator="lessThan">
      <formula>#REF!</formula>
    </cfRule>
  </conditionalFormatting>
  <conditionalFormatting sqref="H119">
    <cfRule type="cellIs" dxfId="35" priority="9" stopIfTrue="1" operator="lessThan">
      <formula>#REF!</formula>
    </cfRule>
  </conditionalFormatting>
  <conditionalFormatting sqref="I127">
    <cfRule type="cellIs" dxfId="34" priority="14" stopIfTrue="1" operator="equal">
      <formula>"Yes"</formula>
    </cfRule>
    <cfRule type="cellIs" dxfId="33" priority="15" stopIfTrue="1" operator="notEqual">
      <formula>"Yes"</formula>
    </cfRule>
  </conditionalFormatting>
  <conditionalFormatting sqref="F111">
    <cfRule type="cellIs" dxfId="32" priority="6" operator="greaterThanOrEqual">
      <formula>$H$111</formula>
    </cfRule>
  </conditionalFormatting>
  <conditionalFormatting sqref="F115">
    <cfRule type="cellIs" dxfId="31" priority="5" operator="lessThan">
      <formula>$H$115</formula>
    </cfRule>
  </conditionalFormatting>
  <conditionalFormatting sqref="D119">
    <cfRule type="cellIs" dxfId="30" priority="4" operator="lessThan">
      <formula>$H$119</formula>
    </cfRule>
  </conditionalFormatting>
  <conditionalFormatting sqref="D121">
    <cfRule type="cellIs" dxfId="29" priority="3" operator="greaterThan">
      <formula>$H$121</formula>
    </cfRule>
  </conditionalFormatting>
  <conditionalFormatting sqref="E125">
    <cfRule type="cellIs" dxfId="28" priority="2" operator="greaterThan">
      <formula>$H$125</formula>
    </cfRule>
  </conditionalFormatting>
  <conditionalFormatting sqref="E107">
    <cfRule type="cellIs" dxfId="27" priority="1" operator="lessThan">
      <formula>$H$107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topLeftCell="A61" zoomScale="130" zoomScaleNormal="130" workbookViewId="0">
      <selection activeCell="E125" sqref="E125"/>
    </sheetView>
  </sheetViews>
  <sheetFormatPr defaultColWidth="10.7109375" defaultRowHeight="12.75" x14ac:dyDescent="0.2"/>
  <cols>
    <col min="1" max="1" width="47.28515625" style="1" customWidth="1"/>
    <col min="2" max="2" width="13.42578125" style="1" customWidth="1"/>
    <col min="3" max="4" width="9.5703125" style="1" customWidth="1"/>
    <col min="5" max="6" width="8.5703125" style="1" customWidth="1"/>
    <col min="7" max="7" width="11.42578125" style="1" customWidth="1"/>
    <col min="8" max="8" width="8.5703125" style="1" customWidth="1"/>
    <col min="9" max="9" width="66.5703125" style="1" customWidth="1"/>
    <col min="10" max="10" width="12.5703125" style="1" customWidth="1"/>
    <col min="11" max="11" width="8.5703125" style="1" customWidth="1"/>
    <col min="12" max="12" width="68.7109375" style="1" customWidth="1"/>
    <col min="13" max="16384" width="10.7109375" style="1"/>
  </cols>
  <sheetData>
    <row r="1" spans="1:9" x14ac:dyDescent="0.2">
      <c r="B1"/>
      <c r="G1" s="2"/>
      <c r="H1" s="2"/>
      <c r="I1" s="2"/>
    </row>
    <row r="2" spans="1:9" x14ac:dyDescent="0.2">
      <c r="A2" s="3" t="s">
        <v>16</v>
      </c>
      <c r="B2" s="4"/>
      <c r="C2" s="231" t="s">
        <v>17</v>
      </c>
      <c r="D2" s="232"/>
      <c r="E2" s="232"/>
      <c r="F2" s="232"/>
      <c r="G2" s="6"/>
      <c r="H2" s="6"/>
      <c r="I2" s="121" t="s">
        <v>18</v>
      </c>
    </row>
    <row r="3" spans="1:9" x14ac:dyDescent="0.2">
      <c r="A3" s="7"/>
      <c r="B3" s="8"/>
      <c r="C3" s="9"/>
      <c r="D3" s="10" t="s">
        <v>19</v>
      </c>
      <c r="E3" s="11" t="s">
        <v>20</v>
      </c>
      <c r="F3" s="11" t="s">
        <v>21</v>
      </c>
      <c r="G3" s="12"/>
      <c r="H3" s="12"/>
      <c r="I3" s="122"/>
    </row>
    <row r="4" spans="1:9" x14ac:dyDescent="0.2">
      <c r="A4" s="7"/>
      <c r="B4" s="13" t="s">
        <v>22</v>
      </c>
      <c r="C4" s="14"/>
      <c r="D4" s="15"/>
      <c r="E4" s="15"/>
      <c r="F4" s="15"/>
      <c r="G4" s="12"/>
      <c r="H4" s="12"/>
      <c r="I4" s="122"/>
    </row>
    <row r="5" spans="1:9" x14ac:dyDescent="0.2">
      <c r="A5" s="16" t="s">
        <v>23</v>
      </c>
      <c r="B5" s="17" t="s">
        <v>24</v>
      </c>
      <c r="C5" s="18">
        <v>120</v>
      </c>
      <c r="D5" s="14"/>
      <c r="E5" s="19"/>
      <c r="F5" s="20"/>
      <c r="G5" s="21"/>
      <c r="H5" s="21"/>
      <c r="I5" s="123" t="s">
        <v>25</v>
      </c>
    </row>
    <row r="6" spans="1:9" x14ac:dyDescent="0.2">
      <c r="A6" s="16" t="s">
        <v>26</v>
      </c>
      <c r="B6" s="17"/>
      <c r="C6" s="18">
        <f>C10*12/C9</f>
        <v>384</v>
      </c>
      <c r="D6" s="14"/>
      <c r="E6" s="19"/>
      <c r="F6" s="20"/>
      <c r="G6" s="21"/>
      <c r="H6" s="21"/>
      <c r="I6" s="123" t="s">
        <v>27</v>
      </c>
    </row>
    <row r="7" spans="1:9" x14ac:dyDescent="0.2">
      <c r="A7" s="16" t="s">
        <v>28</v>
      </c>
      <c r="B7" s="17" t="s">
        <v>29</v>
      </c>
      <c r="C7" s="18">
        <v>120</v>
      </c>
      <c r="D7" s="14"/>
      <c r="E7" s="20"/>
      <c r="F7" s="20"/>
      <c r="G7" s="21"/>
      <c r="H7" s="21"/>
      <c r="I7" s="123" t="s">
        <v>25</v>
      </c>
    </row>
    <row r="8" spans="1:9" x14ac:dyDescent="0.2">
      <c r="A8" s="16" t="s">
        <v>30</v>
      </c>
      <c r="B8" s="17" t="s">
        <v>31</v>
      </c>
      <c r="C8" s="22">
        <v>200</v>
      </c>
      <c r="D8" s="14"/>
      <c r="E8" s="20"/>
      <c r="F8" s="23"/>
      <c r="G8" s="21"/>
      <c r="H8" s="21"/>
      <c r="I8" s="123" t="s">
        <v>25</v>
      </c>
    </row>
    <row r="9" spans="1:9" x14ac:dyDescent="0.2">
      <c r="A9" s="24" t="s">
        <v>32</v>
      </c>
      <c r="B9" s="17"/>
      <c r="C9" s="22">
        <v>4</v>
      </c>
      <c r="D9" s="14"/>
      <c r="E9" s="20"/>
      <c r="F9" s="23"/>
      <c r="G9" s="21"/>
      <c r="H9" s="21"/>
      <c r="I9" s="123" t="s">
        <v>33</v>
      </c>
    </row>
    <row r="10" spans="1:9" x14ac:dyDescent="0.2">
      <c r="A10" s="25" t="s">
        <v>34</v>
      </c>
      <c r="B10" s="17"/>
      <c r="C10" s="22">
        <v>128</v>
      </c>
      <c r="D10" s="14"/>
      <c r="E10" s="20"/>
      <c r="F10" s="23"/>
      <c r="G10" s="21"/>
      <c r="H10" s="21"/>
      <c r="I10" s="123" t="s">
        <v>33</v>
      </c>
    </row>
    <row r="11" spans="1:9" x14ac:dyDescent="0.2">
      <c r="A11" s="26" t="s">
        <v>35</v>
      </c>
      <c r="B11" s="17"/>
      <c r="C11" s="18">
        <v>132</v>
      </c>
      <c r="D11" s="14"/>
      <c r="E11" s="20"/>
      <c r="F11" s="23"/>
      <c r="G11" s="21"/>
      <c r="H11" s="21"/>
      <c r="I11" s="123" t="s">
        <v>33</v>
      </c>
    </row>
    <row r="12" spans="1:9" x14ac:dyDescent="0.2">
      <c r="A12" s="26" t="s">
        <v>36</v>
      </c>
      <c r="B12" s="17" t="s">
        <v>37</v>
      </c>
      <c r="C12" s="19"/>
      <c r="D12" s="22">
        <v>-98</v>
      </c>
      <c r="E12" s="20"/>
      <c r="F12" s="23"/>
      <c r="G12" s="21"/>
      <c r="H12" s="21"/>
      <c r="I12" s="123" t="s">
        <v>38</v>
      </c>
    </row>
    <row r="13" spans="1:9" x14ac:dyDescent="0.2">
      <c r="A13" s="25" t="s">
        <v>39</v>
      </c>
      <c r="B13" s="27" t="s">
        <v>40</v>
      </c>
      <c r="C13" s="28"/>
      <c r="D13" s="29"/>
      <c r="E13" s="30">
        <v>-90.44</v>
      </c>
      <c r="F13" s="30">
        <v>-92.65</v>
      </c>
      <c r="G13" s="21"/>
      <c r="H13" s="21"/>
      <c r="I13" s="123" t="s">
        <v>38</v>
      </c>
    </row>
    <row r="14" spans="1:9" x14ac:dyDescent="0.2">
      <c r="A14" s="16" t="s">
        <v>41</v>
      </c>
      <c r="B14" s="31" t="s">
        <v>42</v>
      </c>
      <c r="C14" s="19"/>
      <c r="D14" s="14"/>
      <c r="E14" s="32">
        <v>-1.44</v>
      </c>
      <c r="F14" s="32">
        <v>-3.65</v>
      </c>
      <c r="G14" s="33"/>
      <c r="H14" s="33"/>
      <c r="I14" s="123" t="s">
        <v>38</v>
      </c>
    </row>
    <row r="15" spans="1:9" x14ac:dyDescent="0.2">
      <c r="A15" s="26" t="s">
        <v>43</v>
      </c>
      <c r="B15" s="31"/>
      <c r="C15" s="19"/>
      <c r="D15" s="14"/>
      <c r="E15" s="233">
        <v>0</v>
      </c>
      <c r="F15" s="234"/>
      <c r="G15" s="33"/>
      <c r="H15" s="33"/>
      <c r="I15" s="123" t="s">
        <v>38</v>
      </c>
    </row>
    <row r="16" spans="1:9" x14ac:dyDescent="0.2">
      <c r="A16" s="26" t="s">
        <v>44</v>
      </c>
      <c r="B16" s="31"/>
      <c r="C16" s="19"/>
      <c r="D16" s="14"/>
      <c r="E16" s="233">
        <v>1</v>
      </c>
      <c r="F16" s="234"/>
      <c r="G16" s="33"/>
      <c r="H16" s="33"/>
      <c r="I16" s="123" t="s">
        <v>38</v>
      </c>
    </row>
    <row r="17" spans="1:9" x14ac:dyDescent="0.2">
      <c r="A17" s="26" t="s">
        <v>45</v>
      </c>
      <c r="B17" s="31" t="s">
        <v>42</v>
      </c>
      <c r="C17" s="22">
        <v>-1</v>
      </c>
      <c r="D17" s="14"/>
      <c r="E17" s="34"/>
      <c r="F17" s="35"/>
      <c r="G17" s="33"/>
      <c r="H17" s="33"/>
      <c r="I17" s="123" t="s">
        <v>46</v>
      </c>
    </row>
    <row r="18" spans="1:9" x14ac:dyDescent="0.2">
      <c r="A18" s="26" t="s">
        <v>47</v>
      </c>
      <c r="B18" s="31"/>
      <c r="C18" s="18">
        <v>132</v>
      </c>
      <c r="D18" s="14"/>
      <c r="E18" s="34"/>
      <c r="F18" s="36"/>
      <c r="G18" s="33"/>
      <c r="H18" s="33"/>
      <c r="I18" s="123" t="s">
        <v>48</v>
      </c>
    </row>
    <row r="19" spans="1:9" x14ac:dyDescent="0.2">
      <c r="A19" s="26" t="s">
        <v>49</v>
      </c>
      <c r="B19" s="31" t="s">
        <v>24</v>
      </c>
      <c r="C19" s="18">
        <v>120</v>
      </c>
      <c r="D19" s="14"/>
      <c r="E19" s="34"/>
      <c r="F19" s="36"/>
      <c r="G19" s="33"/>
      <c r="H19" s="33"/>
      <c r="I19" s="123" t="s">
        <v>50</v>
      </c>
    </row>
    <row r="20" spans="1:9" x14ac:dyDescent="0.2">
      <c r="A20" s="26" t="s">
        <v>51</v>
      </c>
      <c r="B20" s="31" t="s">
        <v>52</v>
      </c>
      <c r="C20" s="30">
        <v>-78.7</v>
      </c>
      <c r="D20" s="14"/>
      <c r="E20" s="34"/>
      <c r="F20" s="36"/>
      <c r="G20" s="33"/>
      <c r="H20" s="33"/>
      <c r="I20" s="124" t="s">
        <v>53</v>
      </c>
    </row>
    <row r="21" spans="1:9" x14ac:dyDescent="0.2">
      <c r="A21" s="37" t="s">
        <v>54</v>
      </c>
      <c r="B21" s="38" t="s">
        <v>52</v>
      </c>
      <c r="C21" s="39">
        <v>-65.900000000000006</v>
      </c>
      <c r="D21" s="14"/>
      <c r="E21" s="34"/>
      <c r="F21" s="36"/>
      <c r="G21" s="33"/>
      <c r="H21" s="33"/>
      <c r="I21" s="125" t="s">
        <v>55</v>
      </c>
    </row>
    <row r="22" spans="1:9" x14ac:dyDescent="0.2">
      <c r="A22" s="26" t="s">
        <v>56</v>
      </c>
      <c r="B22" s="31" t="s">
        <v>42</v>
      </c>
      <c r="C22" s="22">
        <v>7</v>
      </c>
      <c r="D22" s="14"/>
      <c r="E22" s="34"/>
      <c r="F22" s="36"/>
      <c r="G22" s="33"/>
      <c r="H22" s="33"/>
      <c r="I22" s="124" t="s">
        <v>57</v>
      </c>
    </row>
    <row r="23" spans="1:9" x14ac:dyDescent="0.2">
      <c r="A23" s="37" t="s">
        <v>58</v>
      </c>
      <c r="B23" s="38" t="s">
        <v>42</v>
      </c>
      <c r="C23" s="40">
        <v>7</v>
      </c>
      <c r="D23" s="14"/>
      <c r="E23" s="34"/>
      <c r="F23" s="36"/>
      <c r="G23" s="33"/>
      <c r="H23" s="33"/>
      <c r="I23" s="125" t="s">
        <v>59</v>
      </c>
    </row>
    <row r="24" spans="1:9" ht="15.75" x14ac:dyDescent="0.3">
      <c r="A24" s="26" t="s">
        <v>60</v>
      </c>
      <c r="B24" s="31" t="s">
        <v>42</v>
      </c>
      <c r="C24" s="22">
        <v>1</v>
      </c>
      <c r="D24" s="14"/>
      <c r="E24" s="34"/>
      <c r="F24" s="36"/>
      <c r="G24" s="33"/>
      <c r="H24" s="33"/>
      <c r="I24" s="124" t="s">
        <v>61</v>
      </c>
    </row>
    <row r="25" spans="1:9" ht="15.75" x14ac:dyDescent="0.3">
      <c r="A25" s="37" t="s">
        <v>62</v>
      </c>
      <c r="B25" s="38" t="s">
        <v>42</v>
      </c>
      <c r="C25" s="40">
        <v>1</v>
      </c>
      <c r="D25" s="14"/>
      <c r="E25" s="34"/>
      <c r="F25" s="36"/>
      <c r="G25" s="33"/>
      <c r="H25" s="33"/>
      <c r="I25" s="125" t="s">
        <v>63</v>
      </c>
    </row>
    <row r="26" spans="1:9" x14ac:dyDescent="0.2">
      <c r="A26" s="16" t="s">
        <v>64</v>
      </c>
      <c r="B26" s="31" t="s">
        <v>42</v>
      </c>
      <c r="C26" s="22">
        <v>-10</v>
      </c>
      <c r="D26" s="14"/>
      <c r="E26" s="34"/>
      <c r="F26" s="36"/>
      <c r="G26" s="33"/>
      <c r="H26" s="33"/>
      <c r="I26" s="123" t="s">
        <v>65</v>
      </c>
    </row>
    <row r="27" spans="1:9" x14ac:dyDescent="0.2">
      <c r="A27" s="16" t="s">
        <v>66</v>
      </c>
      <c r="B27" s="31" t="s">
        <v>42</v>
      </c>
      <c r="C27" s="22">
        <v>20</v>
      </c>
      <c r="D27" s="14"/>
      <c r="E27" s="34"/>
      <c r="F27" s="36"/>
      <c r="G27" s="33"/>
      <c r="H27" s="33"/>
      <c r="I27" s="123" t="s">
        <v>65</v>
      </c>
    </row>
    <row r="28" spans="1:9" x14ac:dyDescent="0.2">
      <c r="A28" s="41" t="s">
        <v>67</v>
      </c>
      <c r="B28" s="42"/>
      <c r="C28" s="43"/>
      <c r="D28" s="44"/>
      <c r="E28" s="45"/>
      <c r="F28" s="46"/>
      <c r="G28" s="47"/>
      <c r="H28" s="47"/>
      <c r="I28" s="126"/>
    </row>
    <row r="29" spans="1:9" x14ac:dyDescent="0.2">
      <c r="B29" s="33"/>
      <c r="C29" s="33"/>
      <c r="D29" s="33"/>
      <c r="E29" s="34"/>
      <c r="F29" s="34"/>
      <c r="G29" s="2"/>
      <c r="H29" s="2"/>
      <c r="I29" s="127"/>
    </row>
    <row r="30" spans="1:9" x14ac:dyDescent="0.2">
      <c r="A30" s="2"/>
      <c r="B30" s="34"/>
      <c r="C30" s="34"/>
      <c r="D30" s="34"/>
      <c r="E30" s="34"/>
      <c r="F30" s="34"/>
      <c r="G30" s="34"/>
      <c r="H30" s="34"/>
    </row>
    <row r="31" spans="1:9" x14ac:dyDescent="0.2">
      <c r="A31" s="3" t="s">
        <v>68</v>
      </c>
      <c r="B31" s="48"/>
      <c r="C31" s="231" t="s">
        <v>17</v>
      </c>
      <c r="D31" s="232"/>
      <c r="E31" s="232"/>
      <c r="F31" s="232"/>
      <c r="G31" s="49"/>
      <c r="H31" s="49"/>
      <c r="I31" s="128"/>
    </row>
    <row r="32" spans="1:9" x14ac:dyDescent="0.2">
      <c r="A32" s="7"/>
      <c r="B32" s="31"/>
      <c r="C32" s="50"/>
      <c r="D32" s="51" t="s">
        <v>19</v>
      </c>
      <c r="E32" s="11" t="s">
        <v>20</v>
      </c>
      <c r="F32" s="11" t="s">
        <v>21</v>
      </c>
      <c r="G32" s="52"/>
      <c r="H32" s="52"/>
      <c r="I32" s="121" t="s">
        <v>18</v>
      </c>
    </row>
    <row r="33" spans="1:9" x14ac:dyDescent="0.2">
      <c r="A33" s="53" t="s">
        <v>69</v>
      </c>
      <c r="B33" s="54" t="s">
        <v>70</v>
      </c>
      <c r="C33" s="54"/>
      <c r="D33" s="55">
        <f>10^9*10^(D12/10)*($C5/15)</f>
        <v>1.2679145539688901</v>
      </c>
      <c r="E33" s="56">
        <f>10^9*10^((D12+E14)/10)*($C5/15)</f>
        <v>0.910101828658747</v>
      </c>
      <c r="F33" s="56">
        <f>10^9*10^((D12+F14)/10)*($C5/15)</f>
        <v>0.54712931782514196</v>
      </c>
      <c r="G33" s="57"/>
      <c r="H33" s="57"/>
      <c r="I33" s="129" t="s">
        <v>71</v>
      </c>
    </row>
    <row r="34" spans="1:9" x14ac:dyDescent="0.2">
      <c r="A34" s="58" t="s">
        <v>72</v>
      </c>
      <c r="B34" s="31" t="s">
        <v>42</v>
      </c>
      <c r="C34" s="33"/>
      <c r="D34" s="59"/>
      <c r="E34" s="60">
        <f>10*LOG10(E33/(D33+F33))</f>
        <v>-2.99797139927177</v>
      </c>
      <c r="F34" s="60">
        <f>10*LOG10(F33/(E33+D33))</f>
        <v>-5.9997115512111998</v>
      </c>
      <c r="G34" s="2"/>
      <c r="H34" s="2"/>
      <c r="I34" s="130"/>
    </row>
    <row r="35" spans="1:9" x14ac:dyDescent="0.2">
      <c r="A35" s="53" t="s">
        <v>73</v>
      </c>
      <c r="B35" s="54" t="s">
        <v>70</v>
      </c>
      <c r="C35" s="54"/>
      <c r="D35" s="61">
        <f>10^9*($C5/$C19)*10^((IF($E15=0,$C20+IF($E16=0,0,$C22)+$C24,$C21+IF($E16=0,0,$C23)+$C25)-$C17)/10)/($C18*12)</f>
        <v>6.7646420785202305E-2</v>
      </c>
      <c r="E35" s="56"/>
      <c r="F35" s="62"/>
      <c r="G35" s="57"/>
      <c r="H35" s="57"/>
      <c r="I35" s="129" t="s">
        <v>74</v>
      </c>
    </row>
    <row r="36" spans="1:9" x14ac:dyDescent="0.2">
      <c r="A36" s="63" t="s">
        <v>75</v>
      </c>
      <c r="B36" s="31" t="s">
        <v>42</v>
      </c>
      <c r="C36" s="31"/>
      <c r="D36" s="64"/>
      <c r="E36" s="60">
        <f>10*LOG10(E33/(D33+D35+F33))</f>
        <v>-3.1568889633519102</v>
      </c>
      <c r="F36" s="60">
        <f>10*LOG10(F33/(E33+D35+D33))</f>
        <v>-6.13254558517162</v>
      </c>
      <c r="G36" s="65"/>
      <c r="H36" s="65"/>
      <c r="I36" s="123" t="s">
        <v>76</v>
      </c>
    </row>
    <row r="37" spans="1:9" x14ac:dyDescent="0.2">
      <c r="A37" s="58" t="s">
        <v>77</v>
      </c>
      <c r="B37" s="31" t="s">
        <v>78</v>
      </c>
      <c r="C37" s="31"/>
      <c r="D37" s="64"/>
      <c r="E37" s="66">
        <f>10*LOG10(E33)-90</f>
        <v>-90.409100130080603</v>
      </c>
      <c r="F37" s="66">
        <f>10*LOG10(F33)-90</f>
        <v>-92.619100130080597</v>
      </c>
      <c r="G37" s="67"/>
      <c r="H37" s="67"/>
      <c r="I37" s="131" t="s">
        <v>79</v>
      </c>
    </row>
    <row r="38" spans="1:9" x14ac:dyDescent="0.2">
      <c r="A38" s="68" t="s">
        <v>80</v>
      </c>
      <c r="B38" s="31" t="s">
        <v>81</v>
      </c>
      <c r="C38" s="31"/>
      <c r="D38" s="69">
        <f>10*LOG((D33+E33+F33)*10^-9)+10*LOG(MAX(C6,12*C11*C7/C5))</f>
        <v>-53.648550958729203</v>
      </c>
      <c r="E38" s="70"/>
      <c r="F38" s="71"/>
      <c r="G38" s="67"/>
      <c r="H38" s="67"/>
      <c r="I38" s="131" t="s">
        <v>82</v>
      </c>
    </row>
    <row r="39" spans="1:9" x14ac:dyDescent="0.2">
      <c r="A39" s="72" t="s">
        <v>83</v>
      </c>
      <c r="B39" s="38" t="s">
        <v>42</v>
      </c>
      <c r="C39" s="73">
        <f>(C20-C21)/2</f>
        <v>-6.4</v>
      </c>
      <c r="D39" s="74"/>
      <c r="E39" s="75"/>
      <c r="F39" s="75"/>
      <c r="G39" s="76"/>
      <c r="H39" s="76"/>
      <c r="I39" s="132" t="s">
        <v>84</v>
      </c>
    </row>
    <row r="40" spans="1:9" x14ac:dyDescent="0.2">
      <c r="A40" s="77" t="s">
        <v>85</v>
      </c>
      <c r="B40" s="78" t="s">
        <v>42</v>
      </c>
      <c r="C40" s="79">
        <f>(C26+C27)/2</f>
        <v>5</v>
      </c>
      <c r="D40" s="80"/>
      <c r="E40" s="81"/>
      <c r="F40" s="81"/>
      <c r="G40" s="82"/>
      <c r="H40" s="82"/>
      <c r="I40" s="133" t="s">
        <v>86</v>
      </c>
    </row>
    <row r="42" spans="1:9" x14ac:dyDescent="0.2">
      <c r="A42" s="2"/>
      <c r="B42" s="34"/>
      <c r="C42" s="34"/>
      <c r="D42" s="34"/>
      <c r="E42" s="34"/>
      <c r="F42" s="34"/>
      <c r="G42" s="34"/>
      <c r="H42" s="34"/>
    </row>
    <row r="43" spans="1:9" x14ac:dyDescent="0.2">
      <c r="A43" s="3" t="s">
        <v>87</v>
      </c>
      <c r="B43" s="48"/>
      <c r="C43" s="231" t="s">
        <v>17</v>
      </c>
      <c r="D43" s="232"/>
      <c r="E43" s="232"/>
      <c r="F43" s="235"/>
      <c r="G43" s="84"/>
      <c r="H43" s="84"/>
      <c r="I43" s="121" t="s">
        <v>18</v>
      </c>
    </row>
    <row r="44" spans="1:9" x14ac:dyDescent="0.2">
      <c r="A44" s="7"/>
      <c r="B44" s="31"/>
      <c r="C44" s="19"/>
      <c r="D44" s="10" t="s">
        <v>19</v>
      </c>
      <c r="E44" s="11" t="s">
        <v>20</v>
      </c>
      <c r="F44" s="11" t="s">
        <v>21</v>
      </c>
      <c r="G44" s="2"/>
      <c r="H44" s="2"/>
      <c r="I44" s="122"/>
    </row>
    <row r="45" spans="1:9" x14ac:dyDescent="0.2">
      <c r="A45" s="53" t="s">
        <v>88</v>
      </c>
      <c r="B45" s="229" t="s">
        <v>89</v>
      </c>
      <c r="C45" s="23"/>
      <c r="D45" s="85">
        <v>5.65</v>
      </c>
      <c r="E45" s="86"/>
      <c r="F45" s="86"/>
      <c r="G45" s="2"/>
      <c r="H45" s="2"/>
      <c r="I45" s="130" t="s">
        <v>90</v>
      </c>
    </row>
    <row r="46" spans="1:9" x14ac:dyDescent="0.2">
      <c r="A46" s="53" t="s">
        <v>91</v>
      </c>
      <c r="B46" s="229" t="s">
        <v>89</v>
      </c>
      <c r="C46" s="23"/>
      <c r="D46" s="85">
        <v>5.65</v>
      </c>
      <c r="E46" s="86"/>
      <c r="F46" s="86"/>
      <c r="G46" s="2"/>
      <c r="H46" s="2"/>
      <c r="I46" s="130" t="s">
        <v>90</v>
      </c>
    </row>
    <row r="47" spans="1:9" x14ac:dyDescent="0.2">
      <c r="A47" s="53" t="s">
        <v>92</v>
      </c>
      <c r="B47" s="229" t="s">
        <v>89</v>
      </c>
      <c r="C47" s="23"/>
      <c r="D47" s="86"/>
      <c r="E47" s="85">
        <v>0.3</v>
      </c>
      <c r="F47" s="85">
        <v>0.3</v>
      </c>
      <c r="G47" s="2"/>
      <c r="H47" s="2"/>
      <c r="I47" s="130" t="s">
        <v>93</v>
      </c>
    </row>
    <row r="48" spans="1:9" x14ac:dyDescent="0.2">
      <c r="A48" s="87" t="s">
        <v>94</v>
      </c>
      <c r="B48" s="230" t="s">
        <v>89</v>
      </c>
      <c r="C48" s="88"/>
      <c r="D48" s="89"/>
      <c r="E48" s="90">
        <v>0.3</v>
      </c>
      <c r="F48" s="90">
        <v>0.3</v>
      </c>
      <c r="G48" s="47"/>
      <c r="H48" s="47"/>
      <c r="I48" s="134" t="s">
        <v>93</v>
      </c>
    </row>
    <row r="49" spans="1:9" x14ac:dyDescent="0.2">
      <c r="E49" s="91"/>
      <c r="F49" s="91"/>
      <c r="G49" s="91"/>
      <c r="H49" s="91"/>
    </row>
    <row r="50" spans="1:9" x14ac:dyDescent="0.2">
      <c r="A50" s="92"/>
      <c r="B50" s="34"/>
      <c r="C50" s="34"/>
      <c r="D50" s="34"/>
      <c r="E50" s="34"/>
      <c r="F50" s="34"/>
      <c r="G50" s="33"/>
      <c r="H50" s="33"/>
    </row>
    <row r="51" spans="1:9" x14ac:dyDescent="0.2">
      <c r="A51" s="3" t="s">
        <v>95</v>
      </c>
      <c r="B51" s="93"/>
      <c r="C51" s="231" t="s">
        <v>17</v>
      </c>
      <c r="D51" s="232"/>
      <c r="E51" s="232"/>
      <c r="F51" s="235"/>
      <c r="G51" s="94" t="s">
        <v>96</v>
      </c>
      <c r="H51" s="95"/>
      <c r="I51" s="121" t="s">
        <v>18</v>
      </c>
    </row>
    <row r="52" spans="1:9" x14ac:dyDescent="0.2">
      <c r="A52" s="7"/>
      <c r="B52" s="34"/>
      <c r="C52" s="19"/>
      <c r="D52" s="51" t="s">
        <v>19</v>
      </c>
      <c r="E52" s="11" t="s">
        <v>20</v>
      </c>
      <c r="F52" s="13" t="s">
        <v>21</v>
      </c>
      <c r="G52" s="96"/>
      <c r="H52" s="97"/>
      <c r="I52" s="15"/>
    </row>
    <row r="53" spans="1:9" x14ac:dyDescent="0.2">
      <c r="A53" s="7"/>
      <c r="B53" s="34"/>
      <c r="C53" s="19"/>
      <c r="D53" s="34"/>
      <c r="E53" s="98"/>
      <c r="F53" s="13"/>
      <c r="G53" s="99"/>
      <c r="H53" s="100"/>
      <c r="I53" s="15"/>
    </row>
    <row r="54" spans="1:9" x14ac:dyDescent="0.2">
      <c r="A54" s="101" t="s">
        <v>97</v>
      </c>
      <c r="B54" s="102" t="s">
        <v>98</v>
      </c>
      <c r="C54" s="103"/>
      <c r="D54" s="104">
        <v>0</v>
      </c>
      <c r="E54" s="105">
        <v>1</v>
      </c>
      <c r="F54" s="106">
        <f>F33/(F33+D33+D35)</f>
        <v>0.29061036750531599</v>
      </c>
      <c r="G54" s="107"/>
      <c r="H54" s="100"/>
      <c r="I54" s="135" t="s">
        <v>99</v>
      </c>
    </row>
    <row r="55" spans="1:9" x14ac:dyDescent="0.2">
      <c r="A55" s="108" t="s">
        <v>100</v>
      </c>
      <c r="B55" s="102" t="s">
        <v>42</v>
      </c>
      <c r="C55" s="103"/>
      <c r="D55" s="104">
        <f>D54*D46</f>
        <v>0</v>
      </c>
      <c r="E55" s="105">
        <f>E48*E54</f>
        <v>0.3</v>
      </c>
      <c r="F55" s="106">
        <f>F54*F48</f>
        <v>8.7183110251594906E-2</v>
      </c>
      <c r="G55" s="109">
        <f>SQRT(SUMSQ(D55,E55,F55))</f>
        <v>0.31241141898647301</v>
      </c>
      <c r="H55" s="100"/>
      <c r="I55" s="136" t="s">
        <v>101</v>
      </c>
    </row>
    <row r="56" spans="1:9" x14ac:dyDescent="0.2">
      <c r="A56" s="7"/>
      <c r="B56" s="34"/>
      <c r="C56" s="19"/>
      <c r="D56" s="110"/>
      <c r="E56" s="111"/>
      <c r="F56" s="112"/>
      <c r="G56" s="99"/>
      <c r="H56" s="100"/>
      <c r="I56" s="15"/>
    </row>
    <row r="57" spans="1:9" x14ac:dyDescent="0.2">
      <c r="A57" s="7"/>
      <c r="B57" s="34"/>
      <c r="C57" s="19"/>
      <c r="D57" s="110"/>
      <c r="E57" s="111"/>
      <c r="F57" s="112"/>
      <c r="G57" s="99"/>
      <c r="H57" s="100"/>
      <c r="I57" s="15"/>
    </row>
    <row r="58" spans="1:9" x14ac:dyDescent="0.2">
      <c r="A58" s="101" t="s">
        <v>102</v>
      </c>
      <c r="B58" s="102" t="s">
        <v>98</v>
      </c>
      <c r="C58" s="103"/>
      <c r="D58" s="104">
        <v>1</v>
      </c>
      <c r="E58" s="105">
        <v>1</v>
      </c>
      <c r="F58" s="106">
        <v>0</v>
      </c>
      <c r="G58" s="107"/>
      <c r="H58" s="100"/>
      <c r="I58" s="135" t="s">
        <v>99</v>
      </c>
    </row>
    <row r="59" spans="1:9" x14ac:dyDescent="0.2">
      <c r="A59" s="108" t="s">
        <v>103</v>
      </c>
      <c r="B59" s="102" t="s">
        <v>42</v>
      </c>
      <c r="C59" s="103"/>
      <c r="D59" s="104">
        <f>D58*D46</f>
        <v>5.65</v>
      </c>
      <c r="E59" s="105">
        <f>E58*E48</f>
        <v>0.3</v>
      </c>
      <c r="F59" s="106">
        <f>F58*F48</f>
        <v>0</v>
      </c>
      <c r="G59" s="109">
        <f>SQRT(SUMSQ(D59,E59,F59))</f>
        <v>5.6579589959631198</v>
      </c>
      <c r="H59" s="100"/>
      <c r="I59" s="136" t="s">
        <v>104</v>
      </c>
    </row>
    <row r="60" spans="1:9" x14ac:dyDescent="0.2">
      <c r="A60" s="7"/>
      <c r="B60" s="34"/>
      <c r="C60" s="19"/>
      <c r="D60" s="110"/>
      <c r="E60" s="111"/>
      <c r="F60" s="112"/>
      <c r="G60" s="99"/>
      <c r="H60" s="100"/>
      <c r="I60" s="15"/>
    </row>
    <row r="61" spans="1:9" x14ac:dyDescent="0.2">
      <c r="A61" s="113"/>
      <c r="B61" s="114"/>
      <c r="C61" s="23"/>
      <c r="D61" s="115"/>
      <c r="E61" s="116"/>
      <c r="F61" s="117"/>
      <c r="G61" s="118"/>
      <c r="H61" s="118"/>
      <c r="I61" s="136"/>
    </row>
    <row r="62" spans="1:9" x14ac:dyDescent="0.2">
      <c r="A62" s="101" t="s">
        <v>105</v>
      </c>
      <c r="B62" s="102" t="s">
        <v>98</v>
      </c>
      <c r="C62" s="103"/>
      <c r="D62" s="104">
        <v>0</v>
      </c>
      <c r="E62" s="105">
        <f>E33/(D33+D35+E33)</f>
        <v>0.40527091924737002</v>
      </c>
      <c r="F62" s="106">
        <v>1</v>
      </c>
      <c r="G62" s="119"/>
      <c r="H62" s="120"/>
      <c r="I62" s="136" t="s">
        <v>106</v>
      </c>
    </row>
    <row r="63" spans="1:9" x14ac:dyDescent="0.2">
      <c r="A63" s="108" t="s">
        <v>107</v>
      </c>
      <c r="B63" s="102" t="s">
        <v>42</v>
      </c>
      <c r="C63" s="103"/>
      <c r="D63" s="104">
        <f>D62*D46</f>
        <v>0</v>
      </c>
      <c r="E63" s="105">
        <f>E62*E48</f>
        <v>0.121581275774211</v>
      </c>
      <c r="F63" s="106">
        <f>F48*F62</f>
        <v>0.3</v>
      </c>
      <c r="G63" s="109">
        <f>SQRT(SUMSQ(D63,E63,F63))</f>
        <v>0.323700489061856</v>
      </c>
      <c r="H63" s="118"/>
      <c r="I63" s="136" t="s">
        <v>108</v>
      </c>
    </row>
    <row r="64" spans="1:9" x14ac:dyDescent="0.2">
      <c r="A64" s="113"/>
      <c r="B64" s="114"/>
      <c r="C64" s="23"/>
      <c r="D64" s="115"/>
      <c r="E64" s="116"/>
      <c r="F64" s="117"/>
      <c r="G64" s="118"/>
      <c r="H64" s="118"/>
      <c r="I64" s="136"/>
    </row>
    <row r="65" spans="1:9" x14ac:dyDescent="0.2">
      <c r="A65" s="113"/>
      <c r="B65" s="114"/>
      <c r="C65" s="23"/>
      <c r="D65" s="115"/>
      <c r="E65" s="116"/>
      <c r="F65" s="117"/>
      <c r="G65" s="118"/>
      <c r="H65" s="118"/>
      <c r="I65" s="136"/>
    </row>
    <row r="66" spans="1:9" x14ac:dyDescent="0.2">
      <c r="A66" s="101" t="s">
        <v>109</v>
      </c>
      <c r="B66" s="102" t="s">
        <v>98</v>
      </c>
      <c r="C66" s="103"/>
      <c r="D66" s="104">
        <v>1</v>
      </c>
      <c r="E66" s="105">
        <v>0</v>
      </c>
      <c r="F66" s="106">
        <v>1</v>
      </c>
      <c r="G66" s="119"/>
      <c r="H66" s="120"/>
      <c r="I66" s="136" t="s">
        <v>106</v>
      </c>
    </row>
    <row r="67" spans="1:9" x14ac:dyDescent="0.2">
      <c r="A67" s="108" t="s">
        <v>110</v>
      </c>
      <c r="B67" s="102" t="s">
        <v>42</v>
      </c>
      <c r="C67" s="103"/>
      <c r="D67" s="104">
        <f>D66*D46</f>
        <v>5.65</v>
      </c>
      <c r="E67" s="105">
        <f>E48*E66</f>
        <v>0</v>
      </c>
      <c r="F67" s="106">
        <f>F48*F66</f>
        <v>0.3</v>
      </c>
      <c r="G67" s="109">
        <f>SQRT(SUMSQ(D67,E67,F67))</f>
        <v>5.6579589959631198</v>
      </c>
      <c r="H67" s="118"/>
      <c r="I67" s="136" t="s">
        <v>111</v>
      </c>
    </row>
    <row r="68" spans="1:9" x14ac:dyDescent="0.2">
      <c r="A68" s="113"/>
      <c r="B68" s="114"/>
      <c r="C68" s="23"/>
      <c r="D68" s="115"/>
      <c r="E68" s="116"/>
      <c r="F68" s="117"/>
      <c r="G68" s="118"/>
      <c r="H68" s="118"/>
      <c r="I68" s="136"/>
    </row>
    <row r="69" spans="1:9" x14ac:dyDescent="0.2">
      <c r="A69" s="113"/>
      <c r="B69" s="114"/>
      <c r="C69" s="23"/>
      <c r="D69" s="115"/>
      <c r="E69" s="116"/>
      <c r="F69" s="117"/>
      <c r="G69" s="118"/>
      <c r="H69" s="118"/>
      <c r="I69" s="136"/>
    </row>
    <row r="70" spans="1:9" x14ac:dyDescent="0.2">
      <c r="A70" s="137" t="s">
        <v>112</v>
      </c>
      <c r="B70" s="102" t="s">
        <v>98</v>
      </c>
      <c r="C70" s="103"/>
      <c r="D70" s="104">
        <v>1</v>
      </c>
      <c r="E70" s="138">
        <f>E33/(D33+E33+F33)</f>
        <v>0.33396446601278401</v>
      </c>
      <c r="F70" s="139">
        <f>F33/(E33+F33+D33)</f>
        <v>0.20077066621951201</v>
      </c>
      <c r="G70" s="119"/>
      <c r="H70" s="120"/>
      <c r="I70" s="135" t="s">
        <v>99</v>
      </c>
    </row>
    <row r="71" spans="1:9" x14ac:dyDescent="0.2">
      <c r="A71" s="140" t="s">
        <v>113</v>
      </c>
      <c r="B71" s="102" t="s">
        <v>42</v>
      </c>
      <c r="C71" s="103"/>
      <c r="D71" s="104">
        <f>D70*D46</f>
        <v>5.65</v>
      </c>
      <c r="E71" s="105">
        <f>E70*E48</f>
        <v>0.100189339803835</v>
      </c>
      <c r="F71" s="106">
        <f>F70*F48</f>
        <v>6.0231199865853499E-2</v>
      </c>
      <c r="G71" s="109">
        <f>SQRT(SUMSQ(D71,E71,F71))</f>
        <v>5.6512092246923196</v>
      </c>
      <c r="H71" s="118"/>
      <c r="I71" s="136" t="s">
        <v>114</v>
      </c>
    </row>
    <row r="72" spans="1:9" x14ac:dyDescent="0.2">
      <c r="A72" s="113"/>
      <c r="B72" s="114"/>
      <c r="C72" s="23"/>
      <c r="D72" s="115"/>
      <c r="E72" s="116"/>
      <c r="F72" s="117"/>
      <c r="G72" s="118"/>
      <c r="H72" s="118"/>
      <c r="I72" s="136"/>
    </row>
    <row r="73" spans="1:9" x14ac:dyDescent="0.2">
      <c r="A73" s="141" t="s">
        <v>115</v>
      </c>
      <c r="B73" s="142" t="s">
        <v>98</v>
      </c>
      <c r="C73" s="103"/>
      <c r="D73" s="104">
        <v>0</v>
      </c>
      <c r="E73" s="138">
        <v>1</v>
      </c>
      <c r="F73" s="139">
        <v>1</v>
      </c>
      <c r="G73" s="119"/>
      <c r="H73" s="120"/>
      <c r="I73" s="205" t="s">
        <v>116</v>
      </c>
    </row>
    <row r="74" spans="1:9" x14ac:dyDescent="0.2">
      <c r="A74" s="143" t="s">
        <v>117</v>
      </c>
      <c r="B74" s="144" t="s">
        <v>42</v>
      </c>
      <c r="C74" s="103"/>
      <c r="D74" s="104">
        <f>D73*D46</f>
        <v>0</v>
      </c>
      <c r="E74" s="105">
        <f>E73*E48</f>
        <v>0.3</v>
      </c>
      <c r="F74" s="106">
        <f>F73*F48</f>
        <v>0.3</v>
      </c>
      <c r="G74" s="109">
        <f>SQRT(SUMSQ(D74,E74,F74))</f>
        <v>0.42426406871192901</v>
      </c>
      <c r="H74" s="118"/>
      <c r="I74" s="206" t="s">
        <v>118</v>
      </c>
    </row>
    <row r="75" spans="1:9" x14ac:dyDescent="0.2">
      <c r="A75" s="145"/>
      <c r="B75" s="146"/>
      <c r="C75" s="88"/>
      <c r="D75" s="147"/>
      <c r="E75" s="148"/>
      <c r="F75" s="149"/>
      <c r="G75" s="150"/>
      <c r="H75" s="150"/>
      <c r="I75" s="134"/>
    </row>
    <row r="76" spans="1:9" x14ac:dyDescent="0.2">
      <c r="B76" s="114"/>
      <c r="C76" s="114"/>
      <c r="D76" s="114"/>
      <c r="E76" s="151"/>
      <c r="F76" s="151"/>
      <c r="G76" s="152"/>
      <c r="H76" s="152"/>
      <c r="I76" s="152"/>
    </row>
    <row r="77" spans="1:9" x14ac:dyDescent="0.2">
      <c r="A77" s="153"/>
    </row>
    <row r="78" spans="1:9" x14ac:dyDescent="0.2">
      <c r="A78" s="3" t="s">
        <v>119</v>
      </c>
      <c r="B78" s="93"/>
      <c r="C78" s="93"/>
      <c r="D78" s="93"/>
      <c r="E78" s="93"/>
      <c r="F78" s="93"/>
      <c r="G78" s="154"/>
      <c r="H78" s="154"/>
      <c r="I78" s="121" t="s">
        <v>18</v>
      </c>
    </row>
    <row r="79" spans="1:9" x14ac:dyDescent="0.2">
      <c r="A79" s="155" t="s">
        <v>120</v>
      </c>
      <c r="B79" s="34"/>
      <c r="C79" s="34"/>
      <c r="D79" s="34"/>
      <c r="E79" s="34"/>
      <c r="F79" s="34"/>
      <c r="G79" s="114"/>
      <c r="H79" s="114"/>
      <c r="I79" s="122"/>
    </row>
    <row r="80" spans="1:9" x14ac:dyDescent="0.2">
      <c r="A80" s="156" t="s">
        <v>121</v>
      </c>
      <c r="B80" s="157"/>
      <c r="C80" s="33"/>
      <c r="D80" s="33"/>
      <c r="E80" s="34"/>
      <c r="F80" s="34"/>
      <c r="G80" s="114"/>
      <c r="H80" s="114"/>
      <c r="I80" s="122"/>
    </row>
    <row r="81" spans="1:9" x14ac:dyDescent="0.2">
      <c r="A81" s="156" t="s">
        <v>122</v>
      </c>
      <c r="B81" s="157"/>
      <c r="C81" s="33"/>
      <c r="D81" s="33"/>
      <c r="E81" s="33"/>
      <c r="F81" s="33"/>
      <c r="G81" s="114"/>
      <c r="H81" s="114"/>
      <c r="I81" s="124"/>
    </row>
    <row r="82" spans="1:9" x14ac:dyDescent="0.2">
      <c r="A82" s="3"/>
      <c r="B82" s="93"/>
      <c r="C82" s="93"/>
      <c r="D82" s="93"/>
      <c r="E82" s="93"/>
      <c r="F82" s="93"/>
      <c r="G82" s="154"/>
      <c r="H82" s="154"/>
      <c r="I82" s="207"/>
    </row>
    <row r="83" spans="1:9" x14ac:dyDescent="0.2">
      <c r="A83" s="158"/>
      <c r="B83" s="34"/>
      <c r="C83" s="34"/>
      <c r="D83" s="34"/>
      <c r="E83" s="34"/>
      <c r="F83" s="34"/>
      <c r="G83" s="114"/>
      <c r="H83" s="114"/>
      <c r="I83" s="208"/>
    </row>
    <row r="84" spans="1:9" x14ac:dyDescent="0.2">
      <c r="A84" s="3" t="s">
        <v>123</v>
      </c>
      <c r="B84" s="4"/>
      <c r="C84" s="231" t="s">
        <v>17</v>
      </c>
      <c r="D84" s="232"/>
      <c r="E84" s="232"/>
      <c r="F84" s="235"/>
      <c r="G84" s="159"/>
      <c r="H84" s="159"/>
      <c r="I84" s="121" t="s">
        <v>18</v>
      </c>
    </row>
    <row r="85" spans="1:9" x14ac:dyDescent="0.2">
      <c r="A85" s="7"/>
      <c r="B85" s="13"/>
      <c r="C85" s="9" t="s">
        <v>124</v>
      </c>
      <c r="D85" s="51" t="s">
        <v>19</v>
      </c>
      <c r="E85" s="11" t="s">
        <v>20</v>
      </c>
      <c r="F85" s="11" t="s">
        <v>21</v>
      </c>
      <c r="G85" s="2"/>
      <c r="H85" s="2"/>
      <c r="I85" s="122"/>
    </row>
    <row r="86" spans="1:9" x14ac:dyDescent="0.2">
      <c r="A86" s="16"/>
      <c r="B86" s="13"/>
      <c r="C86" s="13"/>
      <c r="D86" s="160"/>
      <c r="E86" s="161"/>
      <c r="F86" s="161"/>
      <c r="G86" s="2"/>
      <c r="H86" s="2"/>
      <c r="I86" s="136"/>
    </row>
    <row r="87" spans="1:9" x14ac:dyDescent="0.2">
      <c r="A87" s="16" t="s">
        <v>125</v>
      </c>
      <c r="B87" s="17" t="s">
        <v>37</v>
      </c>
      <c r="C87" s="13"/>
      <c r="D87" s="162">
        <f>D12</f>
        <v>-98</v>
      </c>
      <c r="E87" s="161"/>
      <c r="F87" s="161"/>
      <c r="G87" s="2"/>
      <c r="H87" s="2"/>
      <c r="I87" s="136"/>
    </row>
    <row r="88" spans="1:9" x14ac:dyDescent="0.2">
      <c r="A88" s="26" t="s">
        <v>126</v>
      </c>
      <c r="B88" s="31" t="s">
        <v>42</v>
      </c>
      <c r="C88" s="31"/>
      <c r="D88" s="34"/>
      <c r="E88" s="60">
        <f>E14</f>
        <v>-1.44</v>
      </c>
      <c r="F88" s="60">
        <f>F14</f>
        <v>-3.65</v>
      </c>
      <c r="G88" s="2"/>
      <c r="H88" s="2"/>
      <c r="I88" s="209"/>
    </row>
    <row r="89" spans="1:9" x14ac:dyDescent="0.2">
      <c r="A89" s="26"/>
      <c r="B89" s="31"/>
      <c r="C89" s="31"/>
      <c r="D89" s="34"/>
      <c r="E89" s="163"/>
      <c r="F89" s="71"/>
      <c r="G89" s="2"/>
      <c r="H89" s="2"/>
      <c r="I89" s="136"/>
    </row>
    <row r="90" spans="1:9" x14ac:dyDescent="0.2">
      <c r="A90" s="26" t="s">
        <v>127</v>
      </c>
      <c r="B90" s="31" t="s">
        <v>42</v>
      </c>
      <c r="C90" s="164"/>
      <c r="D90" s="165">
        <v>-2.6</v>
      </c>
      <c r="E90" s="166">
        <v>0.88</v>
      </c>
      <c r="F90" s="166">
        <v>0.93</v>
      </c>
      <c r="G90" s="2"/>
      <c r="H90" s="2"/>
      <c r="I90" s="123" t="s">
        <v>128</v>
      </c>
    </row>
    <row r="91" spans="1:9" x14ac:dyDescent="0.2">
      <c r="A91" s="53" t="s">
        <v>129</v>
      </c>
      <c r="B91" s="31" t="s">
        <v>42</v>
      </c>
      <c r="C91" s="167"/>
      <c r="D91" s="21">
        <f>D87+D90</f>
        <v>-100.6</v>
      </c>
      <c r="E91" s="167">
        <f>E88+E90</f>
        <v>-0.55999999999999994</v>
      </c>
      <c r="F91" s="167">
        <f>F88+F90</f>
        <v>-2.72</v>
      </c>
      <c r="G91" s="2"/>
      <c r="H91" s="2"/>
      <c r="I91" s="123" t="s">
        <v>130</v>
      </c>
    </row>
    <row r="92" spans="1:9" x14ac:dyDescent="0.2">
      <c r="A92" s="26"/>
      <c r="B92" s="31"/>
      <c r="C92" s="31"/>
      <c r="D92" s="34"/>
      <c r="E92" s="19"/>
      <c r="F92" s="19"/>
      <c r="G92" s="2"/>
      <c r="H92" s="2"/>
      <c r="I92" s="136"/>
    </row>
    <row r="93" spans="1:9" x14ac:dyDescent="0.2">
      <c r="A93" s="168" t="s">
        <v>131</v>
      </c>
      <c r="B93" s="31"/>
      <c r="C93" s="31"/>
      <c r="D93" s="64"/>
      <c r="E93" s="19"/>
      <c r="F93" s="19"/>
      <c r="G93" s="2"/>
      <c r="H93" s="2"/>
      <c r="I93" s="136"/>
    </row>
    <row r="94" spans="1:9" x14ac:dyDescent="0.2">
      <c r="A94" s="26" t="s">
        <v>132</v>
      </c>
      <c r="B94" s="54" t="s">
        <v>70</v>
      </c>
      <c r="C94" s="31"/>
      <c r="D94" s="55">
        <f>10^9*10^(D91/10)*($C5/15)</f>
        <v>0.69677087196486698</v>
      </c>
      <c r="E94" s="56">
        <f>10^9*10^((D91+E91)/10)*($C5/15)</f>
        <v>0.61247728552900516</v>
      </c>
      <c r="F94" s="56">
        <f>10^9*10^((D91+F91)/10)*($C5/15)</f>
        <v>0.37246887481836799</v>
      </c>
      <c r="G94" s="2"/>
      <c r="H94" s="2"/>
      <c r="I94" s="136"/>
    </row>
    <row r="95" spans="1:9" x14ac:dyDescent="0.2">
      <c r="A95" s="63" t="s">
        <v>75</v>
      </c>
      <c r="B95" s="31" t="s">
        <v>42</v>
      </c>
      <c r="C95" s="31"/>
      <c r="D95" s="64"/>
      <c r="E95" s="169">
        <f>10*LOG10(E94/(D35+D94+F94))</f>
        <v>-2.6862699548666766</v>
      </c>
      <c r="F95" s="169">
        <f>10*LOG10(F94/(D35+D94+E94))</f>
        <v>-5.6781070284787578</v>
      </c>
      <c r="G95" s="2"/>
      <c r="H95" s="2"/>
      <c r="I95" s="123"/>
    </row>
    <row r="96" spans="1:9" x14ac:dyDescent="0.2">
      <c r="A96" s="58" t="s">
        <v>133</v>
      </c>
      <c r="B96" s="31" t="s">
        <v>78</v>
      </c>
      <c r="C96" s="31"/>
      <c r="D96" s="64"/>
      <c r="E96" s="170">
        <f>10*LOG10(E94)-90</f>
        <v>-92.129100130080559</v>
      </c>
      <c r="F96" s="170">
        <f>10*LOG10(F94)-90</f>
        <v>-94.289100130080598</v>
      </c>
      <c r="G96" s="2"/>
      <c r="H96" s="2"/>
      <c r="I96" s="123"/>
    </row>
    <row r="97" spans="1:9" x14ac:dyDescent="0.2">
      <c r="A97" s="171" t="s">
        <v>80</v>
      </c>
      <c r="B97" s="78" t="s">
        <v>81</v>
      </c>
      <c r="C97" s="78"/>
      <c r="D97" s="172">
        <f>10*LOG((D94+E94+F94)*10^-9)+10*LOG(MAX($C11*12*$C7/$C5))</f>
        <v>-55.744919000383121</v>
      </c>
      <c r="E97" s="173"/>
      <c r="F97" s="174"/>
      <c r="G97" s="47"/>
      <c r="H97" s="47"/>
      <c r="I97" s="210"/>
    </row>
    <row r="98" spans="1:9" x14ac:dyDescent="0.2">
      <c r="A98" s="175"/>
      <c r="B98" s="176"/>
      <c r="C98" s="176"/>
      <c r="D98" s="176"/>
      <c r="E98" s="176"/>
      <c r="F98" s="176"/>
      <c r="G98" s="176"/>
      <c r="H98" s="176"/>
      <c r="I98" s="176"/>
    </row>
    <row r="99" spans="1:9" x14ac:dyDescent="0.2">
      <c r="A99" s="175"/>
      <c r="B99" s="176"/>
      <c r="C99" s="176"/>
      <c r="D99" s="176"/>
      <c r="E99" s="176"/>
      <c r="F99" s="176"/>
      <c r="G99" s="176"/>
      <c r="H99" s="176"/>
      <c r="I99" s="176"/>
    </row>
    <row r="100" spans="1:9" x14ac:dyDescent="0.2">
      <c r="A100" s="177" t="s">
        <v>134</v>
      </c>
      <c r="B100" s="178"/>
      <c r="C100" s="231" t="s">
        <v>17</v>
      </c>
      <c r="D100" s="232"/>
      <c r="E100" s="232"/>
      <c r="F100" s="232"/>
      <c r="G100" s="5" t="s">
        <v>96</v>
      </c>
      <c r="H100" s="83"/>
      <c r="I100" s="211" t="s">
        <v>135</v>
      </c>
    </row>
    <row r="101" spans="1:9" x14ac:dyDescent="0.2">
      <c r="A101" s="7"/>
      <c r="B101" s="34"/>
      <c r="C101" s="50"/>
      <c r="D101" s="51" t="s">
        <v>19</v>
      </c>
      <c r="E101" s="11" t="s">
        <v>20</v>
      </c>
      <c r="F101" s="11" t="s">
        <v>21</v>
      </c>
      <c r="G101" s="179"/>
      <c r="H101" s="180"/>
      <c r="I101" s="122"/>
    </row>
    <row r="102" spans="1:9" x14ac:dyDescent="0.2">
      <c r="A102" s="7"/>
      <c r="B102" s="34"/>
      <c r="C102" s="19"/>
      <c r="D102" s="34"/>
      <c r="E102" s="98"/>
      <c r="F102" s="15"/>
      <c r="G102" s="99"/>
      <c r="H102" s="15"/>
      <c r="I102" s="15"/>
    </row>
    <row r="103" spans="1:9" x14ac:dyDescent="0.2">
      <c r="A103" s="101" t="s">
        <v>136</v>
      </c>
      <c r="B103" s="102" t="s">
        <v>42</v>
      </c>
      <c r="C103" s="103"/>
      <c r="D103" s="181"/>
      <c r="E103" s="182">
        <f>E104-G104</f>
        <v>-2.9986813738531497</v>
      </c>
      <c r="F103" s="183"/>
      <c r="G103" s="119"/>
      <c r="H103" s="184">
        <v>-3</v>
      </c>
      <c r="I103" s="212" t="s">
        <v>137</v>
      </c>
    </row>
    <row r="104" spans="1:9" x14ac:dyDescent="0.2">
      <c r="A104" s="108" t="s">
        <v>138</v>
      </c>
      <c r="B104" s="102" t="s">
        <v>42</v>
      </c>
      <c r="C104" s="103"/>
      <c r="D104" s="181"/>
      <c r="E104" s="183">
        <f>E95</f>
        <v>-2.6862699548666766</v>
      </c>
      <c r="F104" s="183"/>
      <c r="G104" s="109">
        <f>G55</f>
        <v>0.31241141898647301</v>
      </c>
      <c r="H104" s="185"/>
      <c r="I104" s="15"/>
    </row>
    <row r="105" spans="1:9" x14ac:dyDescent="0.2">
      <c r="A105" s="101" t="s">
        <v>139</v>
      </c>
      <c r="B105" s="102" t="s">
        <v>42</v>
      </c>
      <c r="C105" s="103"/>
      <c r="D105" s="181"/>
      <c r="E105" s="183">
        <f>E104+G104</f>
        <v>-2.3738585358802036</v>
      </c>
      <c r="F105" s="183"/>
      <c r="G105" s="119"/>
      <c r="H105" s="183"/>
      <c r="I105" s="213"/>
    </row>
    <row r="106" spans="1:9" x14ac:dyDescent="0.2">
      <c r="A106" s="7"/>
      <c r="B106" s="34"/>
      <c r="C106" s="19"/>
      <c r="D106" s="186"/>
      <c r="E106" s="98"/>
      <c r="F106" s="15"/>
      <c r="G106" s="99"/>
      <c r="H106" s="15"/>
      <c r="I106" s="15"/>
    </row>
    <row r="107" spans="1:9" x14ac:dyDescent="0.2">
      <c r="A107" s="101" t="s">
        <v>140</v>
      </c>
      <c r="B107" s="102" t="s">
        <v>78</v>
      </c>
      <c r="C107" s="103"/>
      <c r="D107" s="181"/>
      <c r="E107" s="182">
        <f>E108-G108</f>
        <v>-97.787059126043673</v>
      </c>
      <c r="F107" s="183"/>
      <c r="G107" s="187"/>
      <c r="H107" s="184">
        <f>-106.6+10*LOG10($C5/120)+$C24</f>
        <v>-105.6</v>
      </c>
      <c r="I107" s="212" t="s">
        <v>141</v>
      </c>
    </row>
    <row r="108" spans="1:9" x14ac:dyDescent="0.2">
      <c r="A108" s="108" t="s">
        <v>142</v>
      </c>
      <c r="B108" s="102" t="s">
        <v>78</v>
      </c>
      <c r="C108" s="103"/>
      <c r="D108" s="181"/>
      <c r="E108" s="183">
        <f>E96</f>
        <v>-92.129100130080559</v>
      </c>
      <c r="F108" s="183"/>
      <c r="G108" s="109">
        <f>G59</f>
        <v>5.6579589959631198</v>
      </c>
      <c r="H108" s="185"/>
      <c r="I108" s="15"/>
    </row>
    <row r="109" spans="1:9" x14ac:dyDescent="0.2">
      <c r="A109" s="101" t="s">
        <v>143</v>
      </c>
      <c r="B109" s="102" t="s">
        <v>78</v>
      </c>
      <c r="C109" s="103"/>
      <c r="D109" s="181"/>
      <c r="E109" s="183">
        <f>E108+G108</f>
        <v>-86.471141134117445</v>
      </c>
      <c r="F109" s="183"/>
      <c r="G109" s="187"/>
      <c r="H109" s="183"/>
      <c r="I109" s="213"/>
    </row>
    <row r="110" spans="1:9" x14ac:dyDescent="0.2">
      <c r="A110" s="7"/>
      <c r="B110" s="34"/>
      <c r="C110" s="19"/>
      <c r="D110" s="186"/>
      <c r="E110" s="23"/>
      <c r="F110" s="23"/>
      <c r="G110" s="97"/>
      <c r="H110" s="161"/>
      <c r="I110" s="130"/>
    </row>
    <row r="111" spans="1:9" x14ac:dyDescent="0.2">
      <c r="A111" s="101" t="s">
        <v>144</v>
      </c>
      <c r="B111" s="102" t="s">
        <v>42</v>
      </c>
      <c r="C111" s="103"/>
      <c r="D111" s="181"/>
      <c r="E111" s="188"/>
      <c r="F111" s="182">
        <f>F112-G112</f>
        <v>-6.0018075175406143</v>
      </c>
      <c r="G111" s="187"/>
      <c r="H111" s="184">
        <v>-6</v>
      </c>
      <c r="I111" s="212" t="s">
        <v>137</v>
      </c>
    </row>
    <row r="112" spans="1:9" x14ac:dyDescent="0.2">
      <c r="A112" s="108" t="s">
        <v>145</v>
      </c>
      <c r="B112" s="102" t="s">
        <v>42</v>
      </c>
      <c r="C112" s="103"/>
      <c r="D112" s="181"/>
      <c r="E112" s="188"/>
      <c r="F112" s="183">
        <f>F95</f>
        <v>-5.6781070284787578</v>
      </c>
      <c r="G112" s="109">
        <f>G63</f>
        <v>0.323700489061856</v>
      </c>
      <c r="H112" s="185"/>
      <c r="I112" s="130"/>
    </row>
    <row r="113" spans="1:9" x14ac:dyDescent="0.2">
      <c r="A113" s="101" t="s">
        <v>146</v>
      </c>
      <c r="B113" s="102" t="s">
        <v>42</v>
      </c>
      <c r="C113" s="103"/>
      <c r="D113" s="181"/>
      <c r="E113" s="188"/>
      <c r="F113" s="183">
        <f>F112+G112</f>
        <v>-5.3544065394169014</v>
      </c>
      <c r="G113" s="187"/>
      <c r="H113" s="189"/>
      <c r="I113" s="130"/>
    </row>
    <row r="114" spans="1:9" x14ac:dyDescent="0.2">
      <c r="A114" s="190"/>
      <c r="B114" s="114"/>
      <c r="C114" s="23"/>
      <c r="D114" s="191"/>
      <c r="E114" s="60"/>
      <c r="F114" s="60"/>
      <c r="G114" s="120"/>
      <c r="H114" s="60"/>
      <c r="I114" s="123"/>
    </row>
    <row r="115" spans="1:9" x14ac:dyDescent="0.2">
      <c r="A115" s="101" t="s">
        <v>147</v>
      </c>
      <c r="B115" s="102" t="s">
        <v>78</v>
      </c>
      <c r="C115" s="103"/>
      <c r="D115" s="181"/>
      <c r="E115" s="183"/>
      <c r="F115" s="182">
        <f>F116-G116</f>
        <v>-99.947059126043698</v>
      </c>
      <c r="G115" s="119"/>
      <c r="H115" s="184">
        <f>-106.6+10*LOG10($C5/120)+$C24</f>
        <v>-105.6</v>
      </c>
      <c r="I115" s="212" t="s">
        <v>141</v>
      </c>
    </row>
    <row r="116" spans="1:9" x14ac:dyDescent="0.2">
      <c r="A116" s="108" t="s">
        <v>148</v>
      </c>
      <c r="B116" s="102" t="s">
        <v>78</v>
      </c>
      <c r="C116" s="103"/>
      <c r="D116" s="181"/>
      <c r="E116" s="183"/>
      <c r="F116" s="183">
        <f>F96</f>
        <v>-94.289100130080598</v>
      </c>
      <c r="G116" s="109">
        <f>G67</f>
        <v>5.6579589959631198</v>
      </c>
      <c r="H116" s="185"/>
      <c r="I116" s="123"/>
    </row>
    <row r="117" spans="1:9" x14ac:dyDescent="0.2">
      <c r="A117" s="101" t="s">
        <v>149</v>
      </c>
      <c r="B117" s="102" t="s">
        <v>78</v>
      </c>
      <c r="C117" s="103"/>
      <c r="D117" s="181"/>
      <c r="E117" s="183"/>
      <c r="F117" s="183">
        <f>F116+G116</f>
        <v>-88.631141134117399</v>
      </c>
      <c r="G117" s="119"/>
      <c r="H117" s="183"/>
      <c r="I117" s="130"/>
    </row>
    <row r="118" spans="1:9" x14ac:dyDescent="0.2">
      <c r="A118" s="190"/>
      <c r="B118" s="114"/>
      <c r="C118" s="23"/>
      <c r="D118" s="191"/>
      <c r="E118" s="192"/>
      <c r="F118" s="192"/>
      <c r="G118" s="193"/>
      <c r="H118" s="194"/>
      <c r="I118" s="130"/>
    </row>
    <row r="119" spans="1:9" x14ac:dyDescent="0.2">
      <c r="A119" s="101" t="s">
        <v>150</v>
      </c>
      <c r="B119" s="102" t="s">
        <v>81</v>
      </c>
      <c r="C119" s="103"/>
      <c r="D119" s="182">
        <f>D120-G120</f>
        <v>-61.396128225075444</v>
      </c>
      <c r="E119" s="183"/>
      <c r="F119" s="183"/>
      <c r="G119" s="187"/>
      <c r="H119" s="184">
        <f>-106.6+10*LOG10($C5/120)+$C24+10*LOG(MAX($C11*12*$C7/$C5,$C6))</f>
        <v>-73.602448227465203</v>
      </c>
      <c r="I119" s="212" t="s">
        <v>151</v>
      </c>
    </row>
    <row r="120" spans="1:9" x14ac:dyDescent="0.2">
      <c r="A120" s="108" t="s">
        <v>152</v>
      </c>
      <c r="B120" s="102" t="s">
        <v>81</v>
      </c>
      <c r="C120" s="103"/>
      <c r="D120" s="195">
        <f>D97</f>
        <v>-55.744919000383121</v>
      </c>
      <c r="E120" s="183"/>
      <c r="F120" s="183"/>
      <c r="G120" s="109">
        <f>G71</f>
        <v>5.6512092246923196</v>
      </c>
      <c r="H120" s="185"/>
      <c r="I120" s="130"/>
    </row>
    <row r="121" spans="1:9" ht="12.75" customHeight="1" x14ac:dyDescent="0.2">
      <c r="A121" s="101" t="s">
        <v>153</v>
      </c>
      <c r="B121" s="102" t="s">
        <v>81</v>
      </c>
      <c r="C121" s="103"/>
      <c r="D121" s="182">
        <f>D120+G120</f>
        <v>-50.093709775690797</v>
      </c>
      <c r="E121" s="183"/>
      <c r="F121" s="183"/>
      <c r="G121" s="187"/>
      <c r="H121" s="184">
        <v>-50</v>
      </c>
      <c r="I121" s="212" t="s">
        <v>154</v>
      </c>
    </row>
    <row r="122" spans="1:9" x14ac:dyDescent="0.2">
      <c r="A122" s="190"/>
      <c r="B122" s="114"/>
      <c r="C122" s="23"/>
      <c r="D122" s="191"/>
      <c r="E122" s="192"/>
      <c r="F122" s="192"/>
      <c r="G122" s="193"/>
      <c r="H122" s="194"/>
      <c r="I122" s="130"/>
    </row>
    <row r="123" spans="1:9" x14ac:dyDescent="0.2">
      <c r="A123" s="196" t="s">
        <v>155</v>
      </c>
      <c r="B123" s="102"/>
      <c r="C123" s="103"/>
      <c r="D123" s="103"/>
      <c r="E123" s="197">
        <f>E124-G124</f>
        <v>3.4248360613686302</v>
      </c>
      <c r="F123" s="183"/>
      <c r="G123" s="187"/>
      <c r="H123" s="185"/>
      <c r="I123" s="214"/>
    </row>
    <row r="124" spans="1:9" x14ac:dyDescent="0.2">
      <c r="A124" s="198" t="s">
        <v>156</v>
      </c>
      <c r="B124" s="102"/>
      <c r="C124" s="103"/>
      <c r="D124" s="103"/>
      <c r="E124" s="197">
        <f>E13-F96</f>
        <v>3.8491001300805601</v>
      </c>
      <c r="F124" s="183"/>
      <c r="G124" s="109">
        <f>G74</f>
        <v>0.42426406871192901</v>
      </c>
      <c r="H124" s="185"/>
      <c r="I124" s="215"/>
    </row>
    <row r="125" spans="1:9" x14ac:dyDescent="0.2">
      <c r="A125" s="196" t="s">
        <v>157</v>
      </c>
      <c r="B125" s="102"/>
      <c r="C125" s="103"/>
      <c r="D125" s="103"/>
      <c r="E125" s="182">
        <f>E124+G124</f>
        <v>4.27336419879249</v>
      </c>
      <c r="F125" s="183"/>
      <c r="G125" s="187"/>
      <c r="H125" s="184">
        <v>6</v>
      </c>
      <c r="I125" s="216" t="s">
        <v>158</v>
      </c>
    </row>
    <row r="126" spans="1:9" x14ac:dyDescent="0.2">
      <c r="A126" s="199" t="s">
        <v>159</v>
      </c>
      <c r="B126" s="200"/>
      <c r="C126" s="201"/>
      <c r="D126" s="202"/>
      <c r="E126" s="201"/>
      <c r="F126" s="201"/>
      <c r="G126" s="203"/>
      <c r="H126" s="204"/>
      <c r="I126" s="217" t="s">
        <v>160</v>
      </c>
    </row>
  </sheetData>
  <mergeCells count="8">
    <mergeCell ref="C51:F51"/>
    <mergeCell ref="C84:F84"/>
    <mergeCell ref="C100:F100"/>
    <mergeCell ref="C2:F2"/>
    <mergeCell ref="E15:F15"/>
    <mergeCell ref="E16:F16"/>
    <mergeCell ref="C31:F31"/>
    <mergeCell ref="C43:F43"/>
  </mergeCells>
  <phoneticPr fontId="27" type="noConversion"/>
  <conditionalFormatting sqref="H103">
    <cfRule type="cellIs" dxfId="177" priority="16" stopIfTrue="1" operator="lessThan">
      <formula>#REF!</formula>
    </cfRule>
  </conditionalFormatting>
  <conditionalFormatting sqref="H107">
    <cfRule type="cellIs" dxfId="176" priority="12" stopIfTrue="1" operator="lessThan">
      <formula>#REF!</formula>
    </cfRule>
  </conditionalFormatting>
  <conditionalFormatting sqref="H111">
    <cfRule type="cellIs" dxfId="175" priority="13" stopIfTrue="1" operator="lessThan">
      <formula>#REF!</formula>
    </cfRule>
  </conditionalFormatting>
  <conditionalFormatting sqref="H115">
    <cfRule type="cellIs" dxfId="174" priority="11" stopIfTrue="1" operator="lessThan">
      <formula>#REF!</formula>
    </cfRule>
  </conditionalFormatting>
  <conditionalFormatting sqref="H119">
    <cfRule type="cellIs" dxfId="173" priority="10" stopIfTrue="1" operator="lessThan">
      <formula>#REF!</formula>
    </cfRule>
  </conditionalFormatting>
  <conditionalFormatting sqref="I126">
    <cfRule type="cellIs" dxfId="172" priority="14" stopIfTrue="1" operator="equal">
      <formula>"Yes"</formula>
    </cfRule>
    <cfRule type="cellIs" dxfId="171" priority="15" stopIfTrue="1" operator="notEqual">
      <formula>"Yes"</formula>
    </cfRule>
  </conditionalFormatting>
  <conditionalFormatting sqref="E103">
    <cfRule type="cellIs" dxfId="45" priority="8" operator="lessThan">
      <formula>$H$103</formula>
    </cfRule>
  </conditionalFormatting>
  <conditionalFormatting sqref="E107">
    <cfRule type="cellIs" dxfId="11" priority="6" operator="lessThan">
      <formula>$H$107</formula>
    </cfRule>
  </conditionalFormatting>
  <conditionalFormatting sqref="F111">
    <cfRule type="cellIs" dxfId="9" priority="5" operator="greaterThanOrEqual">
      <formula>$H$111</formula>
    </cfRule>
  </conditionalFormatting>
  <conditionalFormatting sqref="F115">
    <cfRule type="cellIs" dxfId="7" priority="4" operator="lessThan">
      <formula>$H$115</formula>
    </cfRule>
  </conditionalFormatting>
  <conditionalFormatting sqref="D119">
    <cfRule type="cellIs" dxfId="5" priority="3" operator="lessThan">
      <formula>$H$119</formula>
    </cfRule>
  </conditionalFormatting>
  <conditionalFormatting sqref="D121">
    <cfRule type="cellIs" dxfId="3" priority="2" operator="greaterThan">
      <formula>$H$121</formula>
    </cfRule>
  </conditionalFormatting>
  <conditionalFormatting sqref="E125">
    <cfRule type="cellIs" dxfId="1" priority="1" operator="greaterThan">
      <formula>$H$125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14.3.7 Test 1 PC3</vt:lpstr>
      <vt:lpstr>14.3.7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2024-11-14T03:25:59Z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07ADE8A61F9240C2A70319616A00DB54_12</vt:lpwstr>
  </property>
  <property fmtid="{D5CDD505-2E9C-101B-9397-08002B2CF9AE}" pid="16" name="KSOProductBuildVer">
    <vt:lpwstr>2052-12.1.0.18276</vt:lpwstr>
  </property>
</Properties>
</file>